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CAP" sheetId="178" r:id="rId32"/>
    <sheet name="SSPAF" sheetId="177"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1">#REF!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1">#REF!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1">#REF!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1">#REF!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1">#REF!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H76" i="4" l="1"/>
  <c r="B3298" i="106" s="1"/>
  <c r="D3298" i="106" s="1"/>
  <c r="B6" i="7"/>
  <c r="B7232" i="106"/>
  <c r="D7232" i="106" s="1"/>
  <c r="B7228" i="106"/>
  <c r="D7228" i="106" s="1"/>
  <c r="L339" i="29"/>
  <c r="L341" i="29" s="1"/>
  <c r="B3624" i="106"/>
  <c r="D3624" i="106" s="1"/>
  <c r="K327" i="29"/>
  <c r="B7211" i="106" s="1"/>
  <c r="D7211" i="106" s="1"/>
  <c r="B7212" i="106"/>
  <c r="D7212" i="106" s="1"/>
  <c r="B7697" i="106"/>
  <c r="D7697" i="106" s="1"/>
  <c r="B7688" i="106"/>
  <c r="D7688" i="106" s="1"/>
  <c r="B7192" i="106"/>
  <c r="D7192" i="106" s="1"/>
  <c r="B7183" i="106"/>
  <c r="D7183" i="106" s="1"/>
  <c r="B7175" i="106"/>
  <c r="D7175" i="106" s="1"/>
  <c r="B7174" i="106"/>
  <c r="D7174" i="106" s="1"/>
  <c r="B7165" i="106"/>
  <c r="D7165" i="106" s="1"/>
  <c r="B7160" i="106"/>
  <c r="D7160" i="106" s="1"/>
  <c r="B7151" i="106"/>
  <c r="D7151" i="106" s="1"/>
  <c r="B7143" i="106"/>
  <c r="D7143" i="106" s="1"/>
  <c r="B7142" i="106"/>
  <c r="D7142" i="106" s="1"/>
  <c r="J323" i="29"/>
  <c r="B7206" i="106" s="1"/>
  <c r="D7206" i="106" s="1"/>
  <c r="I323" i="29"/>
  <c r="B7121" i="106"/>
  <c r="D7121" i="106" s="1"/>
  <c r="E303" i="29"/>
  <c r="B7114" i="106" s="1"/>
  <c r="D7114" i="106" s="1"/>
  <c r="H303" i="29"/>
  <c r="B7115" i="106" s="1"/>
  <c r="D7115" i="106" s="1"/>
  <c r="B1531" i="106"/>
  <c r="D1531" i="106" s="1"/>
  <c r="L278" i="29"/>
  <c r="B1447" i="106"/>
  <c r="D1447" i="106" s="1"/>
  <c r="B1433" i="106"/>
  <c r="D1433" i="106" s="1"/>
  <c r="B1430" i="106"/>
  <c r="D1430" i="106" s="1"/>
  <c r="K253" i="29"/>
  <c r="B1489" i="106" s="1"/>
  <c r="D1489" i="106" s="1"/>
  <c r="K250" i="29"/>
  <c r="B7098" i="106" s="1"/>
  <c r="D7098" i="106" s="1"/>
  <c r="B7083" i="106"/>
  <c r="D7083" i="106" s="1"/>
  <c r="K242" i="29"/>
  <c r="B7082" i="106" s="1"/>
  <c r="D7082" i="106" s="1"/>
  <c r="B1422" i="106"/>
  <c r="D1422" i="106" s="1"/>
  <c r="B1415" i="106"/>
  <c r="D1415" i="106" s="1"/>
  <c r="K218" i="29"/>
  <c r="B1406" i="106"/>
  <c r="D1406" i="106" s="1"/>
  <c r="K210" i="29"/>
  <c r="L223" i="29"/>
  <c r="K199" i="29"/>
  <c r="K195" i="29"/>
  <c r="B2841" i="106" s="1"/>
  <c r="D2841" i="106" s="1"/>
  <c r="K189" i="29"/>
  <c r="B2839" i="106" s="1"/>
  <c r="D2839" i="106" s="1"/>
  <c r="B2998" i="106"/>
  <c r="D2998" i="106" s="1"/>
  <c r="L188" i="29"/>
  <c r="L190" i="29" s="1"/>
  <c r="B7066" i="106"/>
  <c r="D7066" i="106" s="1"/>
  <c r="B7065" i="106"/>
  <c r="D7065" i="106" s="1"/>
  <c r="B7062" i="106"/>
  <c r="D7062" i="106" s="1"/>
  <c r="B7060" i="106"/>
  <c r="D7060" i="106" s="1"/>
  <c r="I178" i="29"/>
  <c r="B4083" i="106"/>
  <c r="D4083" i="106" s="1"/>
  <c r="D178" i="29"/>
  <c r="B1316" i="106"/>
  <c r="D1316" i="106" s="1"/>
  <c r="K159" i="29"/>
  <c r="B2818" i="106" s="1"/>
  <c r="D2818" i="106" s="1"/>
  <c r="L162" i="29"/>
  <c r="K144" i="29"/>
  <c r="B2811" i="106" s="1"/>
  <c r="D2811" i="106" s="1"/>
  <c r="B2980" i="106"/>
  <c r="D2980" i="106" s="1"/>
  <c r="B4200" i="106"/>
  <c r="D4200" i="106" s="1"/>
  <c r="B7039" i="106"/>
  <c r="D7039" i="106" s="1"/>
  <c r="B2802" i="106"/>
  <c r="D2802" i="106" s="1"/>
  <c r="B7035" i="106"/>
  <c r="D7035" i="106" s="1"/>
  <c r="H129" i="29"/>
  <c r="B1266" i="106" s="1"/>
  <c r="D1266" i="106" s="1"/>
  <c r="B7032" i="106"/>
  <c r="D7032" i="106" s="1"/>
  <c r="B3483" i="106"/>
  <c r="D3483" i="106" s="1"/>
  <c r="B1229" i="106"/>
  <c r="D1229" i="106" s="1"/>
  <c r="B1228" i="106"/>
  <c r="D1228" i="106" s="1"/>
  <c r="E127" i="29"/>
  <c r="E129" i="29" s="1"/>
  <c r="B1241" i="106" s="1"/>
  <c r="D1241" i="106" s="1"/>
  <c r="B1227" i="106"/>
  <c r="D1227" i="106" s="1"/>
  <c r="J129" i="29"/>
  <c r="K108" i="29"/>
  <c r="B2796" i="106" s="1"/>
  <c r="D2796" i="106" s="1"/>
  <c r="K98" i="29"/>
  <c r="B6998" i="106"/>
  <c r="D6998" i="106" s="1"/>
  <c r="B6996" i="106"/>
  <c r="D6996" i="106" s="1"/>
  <c r="B6991" i="106"/>
  <c r="D6991" i="106" s="1"/>
  <c r="B6989" i="106"/>
  <c r="D6989" i="106" s="1"/>
  <c r="B2955" i="106"/>
  <c r="D2955" i="106" s="1"/>
  <c r="B6980" i="106"/>
  <c r="D6980" i="106" s="1"/>
  <c r="B988" i="106"/>
  <c r="D988" i="106" s="1"/>
  <c r="B756" i="106"/>
  <c r="D756" i="106" s="1"/>
  <c r="B6976" i="106"/>
  <c r="D6976" i="106" s="1"/>
  <c r="B986" i="106"/>
  <c r="D986" i="106" s="1"/>
  <c r="H72" i="29"/>
  <c r="B1043" i="106" s="1"/>
  <c r="D1043" i="106" s="1"/>
  <c r="D72" i="29"/>
  <c r="B811" i="106" s="1"/>
  <c r="D811" i="106" s="1"/>
  <c r="B751" i="106"/>
  <c r="D751" i="106" s="1"/>
  <c r="B922" i="106"/>
  <c r="D922" i="106" s="1"/>
  <c r="B864" i="106"/>
  <c r="D864" i="106" s="1"/>
  <c r="B921" i="106"/>
  <c r="D921" i="106" s="1"/>
  <c r="E72" i="29"/>
  <c r="B869" i="106" s="1"/>
  <c r="D869" i="106" s="1"/>
  <c r="B1033" i="106"/>
  <c r="D1033" i="106" s="1"/>
  <c r="B6958" i="106"/>
  <c r="D6958" i="106" s="1"/>
  <c r="B1032" i="106"/>
  <c r="D1032" i="106" s="1"/>
  <c r="B6956" i="106"/>
  <c r="D6956" i="106" s="1"/>
  <c r="B1031" i="106"/>
  <c r="D1031" i="106" s="1"/>
  <c r="B1030" i="106"/>
  <c r="D1030" i="106" s="1"/>
  <c r="B740" i="106"/>
  <c r="D740" i="106" s="1"/>
  <c r="B1029" i="106"/>
  <c r="D1029" i="106" s="1"/>
  <c r="B739" i="106"/>
  <c r="D739" i="106" s="1"/>
  <c r="B1028" i="106"/>
  <c r="D1028" i="106" s="1"/>
  <c r="B796" i="106"/>
  <c r="D796" i="106" s="1"/>
  <c r="I57" i="29"/>
  <c r="B6948" i="106" s="1"/>
  <c r="D6948" i="106" s="1"/>
  <c r="B1026" i="106"/>
  <c r="D1026" i="106" s="1"/>
  <c r="G57" i="29"/>
  <c r="B909" i="106"/>
  <c r="D909" i="106" s="1"/>
  <c r="B6937" i="106"/>
  <c r="D6937" i="106" s="1"/>
  <c r="B6930" i="106"/>
  <c r="D6930" i="106" s="1"/>
  <c r="B2723" i="106"/>
  <c r="D2723" i="106" s="1"/>
  <c r="B1023" i="106"/>
  <c r="D1023" i="106" s="1"/>
  <c r="B849" i="106"/>
  <c r="D849" i="106" s="1"/>
  <c r="I53" i="29"/>
  <c r="B1022" i="106"/>
  <c r="D1022" i="106" s="1"/>
  <c r="B788" i="106"/>
  <c r="D788" i="106" s="1"/>
  <c r="B845" i="106"/>
  <c r="D845" i="106" s="1"/>
  <c r="B787" i="106"/>
  <c r="D787" i="106" s="1"/>
  <c r="B728" i="106"/>
  <c r="D728" i="106" s="1"/>
  <c r="B784" i="106"/>
  <c r="D784" i="106" s="1"/>
  <c r="G42" i="29"/>
  <c r="B959" i="106" s="1"/>
  <c r="D959" i="106" s="1"/>
  <c r="B6911" i="106"/>
  <c r="D6911" i="106" s="1"/>
  <c r="B6910" i="106"/>
  <c r="D6910" i="106" s="1"/>
  <c r="B898" i="106"/>
  <c r="D898" i="106" s="1"/>
  <c r="B6909" i="106"/>
  <c r="D6909" i="106" s="1"/>
  <c r="I42" i="29"/>
  <c r="B6916" i="106" s="1"/>
  <c r="D6916" i="106" s="1"/>
  <c r="B721" i="106"/>
  <c r="D721" i="106" s="1"/>
  <c r="B6900" i="106"/>
  <c r="D6900" i="106" s="1"/>
  <c r="K25" i="29"/>
  <c r="B6884" i="106"/>
  <c r="D6884" i="106" s="1"/>
  <c r="B3375" i="106"/>
  <c r="D3375" i="106" s="1"/>
  <c r="B1002" i="106"/>
  <c r="D1002" i="106" s="1"/>
  <c r="B944" i="106"/>
  <c r="D944" i="106" s="1"/>
  <c r="B7267" i="106"/>
  <c r="B6868" i="106"/>
  <c r="D6868" i="106" s="1"/>
  <c r="B938" i="106"/>
  <c r="D938" i="106" s="1"/>
  <c r="B706" i="106"/>
  <c r="D706" i="106" s="1"/>
  <c r="B6866" i="106"/>
  <c r="D6866" i="106" s="1"/>
  <c r="B951" i="106"/>
  <c r="D951" i="106" s="1"/>
  <c r="J33" i="29"/>
  <c r="B6903" i="106" s="1"/>
  <c r="D6903" i="106" s="1"/>
  <c r="B950" i="106"/>
  <c r="D950" i="106" s="1"/>
  <c r="B891" i="106"/>
  <c r="D891" i="106" s="1"/>
  <c r="B833" i="106"/>
  <c r="D833" i="106" s="1"/>
  <c r="B890" i="106"/>
  <c r="D890" i="106" s="1"/>
  <c r="B832" i="106"/>
  <c r="D832" i="106" s="1"/>
  <c r="F33" i="29"/>
  <c r="B894" i="106" s="1"/>
  <c r="D894" i="106" s="1"/>
  <c r="B7259" i="106"/>
  <c r="B6854" i="106"/>
  <c r="D6854" i="106" s="1"/>
  <c r="B3060" i="106"/>
  <c r="D3060" i="106" s="1"/>
  <c r="B7256" i="106"/>
  <c r="B3366" i="106"/>
  <c r="D3366" i="106" s="1"/>
  <c r="B995" i="106"/>
  <c r="D995" i="106" s="1"/>
  <c r="B937" i="106"/>
  <c r="D937" i="106" s="1"/>
  <c r="B763" i="106"/>
  <c r="D763" i="106" s="1"/>
  <c r="B4949" i="106"/>
  <c r="D4949" i="106" s="1"/>
  <c r="B4368" i="106"/>
  <c r="D4368" i="106" s="1"/>
  <c r="B4889" i="106"/>
  <c r="D4889" i="106" s="1"/>
  <c r="B6001" i="106"/>
  <c r="D6001" i="106" s="1"/>
  <c r="B5997" i="106"/>
  <c r="D5997" i="106" s="1"/>
  <c r="K108" i="5"/>
  <c r="B5999" i="106" s="1"/>
  <c r="D5999" i="106" s="1"/>
  <c r="B5988" i="106"/>
  <c r="D5988" i="106" s="1"/>
  <c r="B5986" i="106"/>
  <c r="D5986" i="106" s="1"/>
  <c r="B6356" i="106"/>
  <c r="D6356" i="106" s="1"/>
  <c r="B6355" i="106"/>
  <c r="D6355" i="106" s="1"/>
  <c r="B6329" i="106"/>
  <c r="D6329" i="106" s="1"/>
  <c r="B6327" i="106"/>
  <c r="D6327" i="106" s="1"/>
  <c r="B6302" i="106"/>
  <c r="D6302" i="106" s="1"/>
  <c r="J12" i="5"/>
  <c r="B6301" i="106" s="1"/>
  <c r="D6301" i="106" s="1"/>
  <c r="B5927" i="106"/>
  <c r="D5927" i="106" s="1"/>
  <c r="I67" i="5"/>
  <c r="B5926" i="106" s="1"/>
  <c r="D5926" i="106" s="1"/>
  <c r="B10" i="7"/>
  <c r="B4865" i="106"/>
  <c r="D4865" i="106" s="1"/>
  <c r="B6782" i="106"/>
  <c r="D6782" i="106" s="1"/>
  <c r="B6774" i="106"/>
  <c r="D6774" i="106" s="1"/>
  <c r="B6717" i="106"/>
  <c r="D6717" i="106" s="1"/>
  <c r="B6647" i="106"/>
  <c r="D6647" i="106" s="1"/>
  <c r="B6639" i="106"/>
  <c r="D6639" i="106" s="1"/>
  <c r="B4365" i="106"/>
  <c r="D4365" i="106" s="1"/>
  <c r="H172" i="5"/>
  <c r="B5899" i="106" s="1"/>
  <c r="D5899" i="106" s="1"/>
  <c r="B4887" i="106"/>
  <c r="D4887" i="106" s="1"/>
  <c r="B5888" i="106"/>
  <c r="D5888" i="106" s="1"/>
  <c r="B6335" i="106"/>
  <c r="D6335" i="106" s="1"/>
  <c r="B5876" i="106"/>
  <c r="D5876" i="106" s="1"/>
  <c r="B5875" i="106"/>
  <c r="D5875" i="106" s="1"/>
  <c r="B4361" i="106"/>
  <c r="D4361" i="106" s="1"/>
  <c r="B5855" i="106"/>
  <c r="D5855" i="106" s="1"/>
  <c r="B6843" i="106"/>
  <c r="D6843" i="106" s="1"/>
  <c r="B6789" i="106"/>
  <c r="D6789" i="106" s="1"/>
  <c r="B6781" i="106"/>
  <c r="D6781" i="106" s="1"/>
  <c r="B6724" i="106"/>
  <c r="D6724" i="106" s="1"/>
  <c r="B6716" i="106"/>
  <c r="D6716" i="106" s="1"/>
  <c r="B6662" i="106"/>
  <c r="D6662" i="106" s="1"/>
  <c r="B4346" i="106"/>
  <c r="D4346" i="106" s="1"/>
  <c r="B5844" i="106"/>
  <c r="D5844" i="106" s="1"/>
  <c r="B4339" i="106"/>
  <c r="D4339" i="106" s="1"/>
  <c r="B4410" i="106"/>
  <c r="D4410" i="106" s="1"/>
  <c r="B4238" i="106"/>
  <c r="D4238" i="106" s="1"/>
  <c r="B5791" i="106"/>
  <c r="D5791" i="106" s="1"/>
  <c r="B6403" i="106"/>
  <c r="D6403" i="106" s="1"/>
  <c r="B6402" i="106"/>
  <c r="D6402" i="106" s="1"/>
  <c r="B4947" i="106"/>
  <c r="D4947" i="106" s="1"/>
  <c r="B5779" i="106"/>
  <c r="D5779" i="106" s="1"/>
  <c r="B5767" i="106"/>
  <c r="D5767" i="106" s="1"/>
  <c r="B6370" i="106"/>
  <c r="D6370" i="106" s="1"/>
  <c r="B4353" i="106"/>
  <c r="D4353" i="106" s="1"/>
  <c r="B4771" i="106"/>
  <c r="D4771" i="106" s="1"/>
  <c r="B6358" i="106"/>
  <c r="D6358" i="106" s="1"/>
  <c r="B5738" i="106"/>
  <c r="D5738" i="106" s="1"/>
  <c r="B6324" i="106"/>
  <c r="D6324" i="106" s="1"/>
  <c r="B5734" i="106"/>
  <c r="D5734" i="106" s="1"/>
  <c r="B5724" i="106"/>
  <c r="D5724" i="106" s="1"/>
  <c r="B5723" i="106"/>
  <c r="D5723" i="106" s="1"/>
  <c r="B4420" i="106"/>
  <c r="D4420" i="106" s="1"/>
  <c r="F168" i="34"/>
  <c r="B6820" i="106"/>
  <c r="D6820" i="106" s="1"/>
  <c r="B6812" i="106"/>
  <c r="D6812" i="106" s="1"/>
  <c r="B6756" i="106"/>
  <c r="D6756" i="106" s="1"/>
  <c r="B6748" i="106"/>
  <c r="D6748" i="106" s="1"/>
  <c r="B6692" i="106"/>
  <c r="D6692" i="106" s="1"/>
  <c r="B6685" i="106"/>
  <c r="D6685" i="106" s="1"/>
  <c r="F136" i="34"/>
  <c r="B5697" i="106"/>
  <c r="D5697" i="106" s="1"/>
  <c r="F216" i="5"/>
  <c r="B4413" i="106" s="1"/>
  <c r="D4413" i="106" s="1"/>
  <c r="B4334" i="106"/>
  <c r="D4334" i="106" s="1"/>
  <c r="B4804" i="106"/>
  <c r="D4804" i="106" s="1"/>
  <c r="B4795" i="106"/>
  <c r="D4795" i="106" s="1"/>
  <c r="B6386" i="106"/>
  <c r="D6386" i="106" s="1"/>
  <c r="B5617" i="106"/>
  <c r="D5617" i="106" s="1"/>
  <c r="B6369" i="106"/>
  <c r="D6369" i="106" s="1"/>
  <c r="B5602" i="106"/>
  <c r="D5602" i="106" s="1"/>
  <c r="B5590" i="106"/>
  <c r="D5590" i="106" s="1"/>
  <c r="B7046" i="106"/>
  <c r="D7046" i="106" s="1"/>
  <c r="B5584" i="106"/>
  <c r="D5584" i="106" s="1"/>
  <c r="F25" i="34"/>
  <c r="F87" i="34"/>
  <c r="B5564" i="106"/>
  <c r="D5564" i="106" s="1"/>
  <c r="B7" i="7"/>
  <c r="B6390" i="106"/>
  <c r="D6390" i="106" s="1"/>
  <c r="B5525" i="106"/>
  <c r="D5525" i="106" s="1"/>
  <c r="B7728" i="106"/>
  <c r="D7728" i="106" s="1"/>
  <c r="B5522" i="106"/>
  <c r="D5522" i="106" s="1"/>
  <c r="B5511" i="106"/>
  <c r="D5511" i="106" s="1"/>
  <c r="B6842" i="106"/>
  <c r="D6842" i="106" s="1"/>
  <c r="B6786" i="106"/>
  <c r="D6786" i="106" s="1"/>
  <c r="B6778" i="106"/>
  <c r="D6778" i="106" s="1"/>
  <c r="B6713" i="106"/>
  <c r="D6713" i="106" s="1"/>
  <c r="B6659" i="106"/>
  <c r="D6659" i="106" s="1"/>
  <c r="B4345" i="106"/>
  <c r="D4345" i="106" s="1"/>
  <c r="D216" i="5"/>
  <c r="B4412" i="106" s="1"/>
  <c r="D4412" i="106" s="1"/>
  <c r="B4333" i="106"/>
  <c r="D4333" i="106" s="1"/>
  <c r="B4236" i="106"/>
  <c r="D4236" i="106" s="1"/>
  <c r="B4806" i="106"/>
  <c r="D4806" i="106" s="1"/>
  <c r="B4802" i="106"/>
  <c r="D4802" i="106" s="1"/>
  <c r="B6389" i="106"/>
  <c r="D6389" i="106" s="1"/>
  <c r="B4916" i="106"/>
  <c r="D4916" i="106" s="1"/>
  <c r="B5384" i="106"/>
  <c r="D5384" i="106" s="1"/>
  <c r="B6366" i="106"/>
  <c r="D6366" i="106" s="1"/>
  <c r="B5370" i="106"/>
  <c r="D5370" i="106" s="1"/>
  <c r="B5358" i="106"/>
  <c r="D5358" i="106" s="1"/>
  <c r="B7044" i="106"/>
  <c r="D7044" i="106" s="1"/>
  <c r="B5352" i="106"/>
  <c r="D5352" i="106" s="1"/>
  <c r="B5351" i="106"/>
  <c r="D5351" i="106" s="1"/>
  <c r="B5349" i="106"/>
  <c r="D5349" i="106" s="1"/>
  <c r="B5343" i="106"/>
  <c r="D5343" i="106" s="1"/>
  <c r="B4418" i="106"/>
  <c r="D4418" i="106" s="1"/>
  <c r="F161" i="34"/>
  <c r="B6769" i="106"/>
  <c r="D6769" i="106" s="1"/>
  <c r="B6704" i="106"/>
  <c r="D6704" i="106" s="1"/>
  <c r="B6658" i="106"/>
  <c r="D6658" i="106" s="1"/>
  <c r="C10" i="131"/>
  <c r="B7275" i="106" s="1"/>
  <c r="B5301" i="106"/>
  <c r="D5301" i="106" s="1"/>
  <c r="B5255" i="106"/>
  <c r="D5255" i="106" s="1"/>
  <c r="B5248" i="106"/>
  <c r="D5248" i="106" s="1"/>
  <c r="B7687" i="106"/>
  <c r="D7687" i="106" s="1"/>
  <c r="B5239" i="106"/>
  <c r="D5239" i="106" s="1"/>
  <c r="B5231" i="106"/>
  <c r="D5231" i="106" s="1"/>
  <c r="B4915" i="106"/>
  <c r="D4915" i="106" s="1"/>
  <c r="B5181" i="106"/>
  <c r="D5181" i="106" s="1"/>
  <c r="F107" i="34"/>
  <c r="B4227" i="106"/>
  <c r="D4227" i="106" s="1"/>
  <c r="B5152" i="106"/>
  <c r="D5152" i="106" s="1"/>
  <c r="B5142" i="106"/>
  <c r="D5142" i="106" s="1"/>
  <c r="B5133" i="106"/>
  <c r="D5133" i="106" s="1"/>
  <c r="B5119" i="106"/>
  <c r="D5119" i="106" s="1"/>
  <c r="B5116" i="106"/>
  <c r="D5116" i="106" s="1"/>
  <c r="B5115" i="106"/>
  <c r="D5115" i="106" s="1"/>
  <c r="B5108" i="106"/>
  <c r="D5108" i="106" s="1"/>
  <c r="F97" i="34"/>
  <c r="B5094" i="106"/>
  <c r="D5094" i="106" s="1"/>
  <c r="C67" i="5"/>
  <c r="B5090" i="106" s="1"/>
  <c r="D5090" i="106" s="1"/>
  <c r="B5086" i="106"/>
  <c r="D5086" i="106" s="1"/>
  <c r="B5083" i="106"/>
  <c r="D5083" i="106" s="1"/>
  <c r="B5082" i="106"/>
  <c r="D5082" i="106" s="1"/>
  <c r="B5080" i="106"/>
  <c r="D5080" i="106" s="1"/>
  <c r="B5077" i="106"/>
  <c r="D5077" i="106" s="1"/>
  <c r="B5076" i="106"/>
  <c r="D5076" i="106" s="1"/>
  <c r="B5068" i="106"/>
  <c r="D5068" i="106" s="1"/>
  <c r="B3590" i="106"/>
  <c r="D3590" i="106" s="1"/>
  <c r="B3585" i="106"/>
  <c r="D3585" i="106" s="1"/>
  <c r="B3578" i="106"/>
  <c r="D3578" i="106" s="1"/>
  <c r="B6265" i="106"/>
  <c r="D6265" i="106" s="1"/>
  <c r="B6236" i="106"/>
  <c r="D6236" i="106" s="1"/>
  <c r="B6235" i="106"/>
  <c r="D6235" i="106" s="1"/>
  <c r="B6259" i="106"/>
  <c r="D6259" i="106" s="1"/>
  <c r="B3295" i="106"/>
  <c r="D3295" i="106" s="1"/>
  <c r="B6295" i="106"/>
  <c r="D6295" i="106" s="1"/>
  <c r="B619" i="106"/>
  <c r="D619" i="106" s="1"/>
  <c r="B2614" i="106"/>
  <c r="D2614" i="106" s="1"/>
  <c r="B3251" i="106"/>
  <c r="D3251" i="106" s="1"/>
  <c r="B6293" i="106"/>
  <c r="D6293" i="106" s="1"/>
  <c r="B3084" i="106"/>
  <c r="D3084" i="106" s="1"/>
  <c r="B7751" i="106"/>
  <c r="D7751" i="106" s="1"/>
  <c r="B501" i="106"/>
  <c r="D501" i="106" s="1"/>
  <c r="B500" i="106"/>
  <c r="D500" i="106" s="1"/>
  <c r="B2760" i="106"/>
  <c r="D2760" i="106" s="1"/>
  <c r="B3236" i="106"/>
  <c r="D3236" i="106" s="1"/>
  <c r="B6253" i="106"/>
  <c r="D6253" i="106" s="1"/>
  <c r="B6244" i="106"/>
  <c r="D6244" i="106" s="1"/>
  <c r="B3234" i="106"/>
  <c r="D3234" i="106" s="1"/>
  <c r="B6291" i="106"/>
  <c r="D6291" i="106" s="1"/>
  <c r="B3079" i="106"/>
  <c r="D3079" i="106" s="1"/>
  <c r="B5013" i="106"/>
  <c r="D5013" i="106" s="1"/>
  <c r="B3589" i="106"/>
  <c r="D3589" i="106" s="1"/>
  <c r="B1673" i="106"/>
  <c r="D1673" i="106" s="1"/>
  <c r="B1659" i="106"/>
  <c r="D1659" i="106" s="1"/>
  <c r="B1617" i="106"/>
  <c r="D1617" i="106" s="1"/>
  <c r="B7685" i="106"/>
  <c r="D7685" i="106" s="1"/>
  <c r="B7683" i="106"/>
  <c r="D7683" i="106" s="1"/>
  <c r="B7679" i="106"/>
  <c r="D7679" i="106" s="1"/>
  <c r="B7673" i="106"/>
  <c r="D7673" i="106" s="1"/>
  <c r="B7671" i="106"/>
  <c r="D7671" i="106" s="1"/>
  <c r="B7666" i="106"/>
  <c r="D7666" i="106" s="1"/>
  <c r="B7657" i="106"/>
  <c r="D7657" i="106" s="1"/>
  <c r="B3530" i="106"/>
  <c r="D3530" i="106" s="1"/>
  <c r="B325" i="106"/>
  <c r="D325" i="106" s="1"/>
  <c r="B6177" i="106"/>
  <c r="D6177" i="106" s="1"/>
  <c r="B6168" i="106"/>
  <c r="D6168" i="106" s="1"/>
  <c r="B3549" i="106"/>
  <c r="D3549" i="106" s="1"/>
  <c r="B6121" i="106"/>
  <c r="D6121" i="106" s="1"/>
  <c r="B6214" i="106"/>
  <c r="D6214" i="106" s="1"/>
  <c r="B6180" i="106"/>
  <c r="D6180" i="106" s="1"/>
  <c r="B6176" i="106"/>
  <c r="D6176" i="106" s="1"/>
  <c r="B6167" i="106"/>
  <c r="D6167" i="106" s="1"/>
  <c r="B6123" i="106"/>
  <c r="D6123" i="106" s="1"/>
  <c r="B6219" i="106"/>
  <c r="D6219" i="106" s="1"/>
  <c r="B6139" i="106"/>
  <c r="D6139" i="106" s="1"/>
  <c r="B2887" i="106"/>
  <c r="D2887" i="106" s="1"/>
  <c r="B2535" i="106"/>
  <c r="D2535" i="106" s="1"/>
  <c r="B208" i="106"/>
  <c r="D208" i="106" s="1"/>
  <c r="B206" i="106"/>
  <c r="D206" i="106" s="1"/>
  <c r="B6095" i="106"/>
  <c r="D6095" i="106" s="1"/>
  <c r="B6104" i="106"/>
  <c r="D6104" i="106" s="1"/>
  <c r="B3425" i="106"/>
  <c r="D3425" i="106" s="1"/>
  <c r="B185" i="106"/>
  <c r="D185" i="106" s="1"/>
  <c r="B6129" i="106"/>
  <c r="D6129" i="106" s="1"/>
  <c r="B6094" i="106"/>
  <c r="D6094" i="106" s="1"/>
  <c r="B164" i="106"/>
  <c r="D164" i="106" s="1"/>
  <c r="B6172" i="106"/>
  <c r="D6172" i="106" s="1"/>
  <c r="B6163" i="106"/>
  <c r="D6163" i="106" s="1"/>
  <c r="B6116" i="106"/>
  <c r="D6116" i="106" s="1"/>
  <c r="B152" i="106"/>
  <c r="D152" i="106" s="1"/>
  <c r="B6102" i="106"/>
  <c r="D6102" i="106" s="1"/>
  <c r="B153" i="106"/>
  <c r="D153" i="106" s="1"/>
  <c r="B134" i="106"/>
  <c r="D134" i="106" s="1"/>
  <c r="B6162" i="106"/>
  <c r="D6162" i="106" s="1"/>
  <c r="B130" i="106"/>
  <c r="D130" i="106" s="1"/>
  <c r="B2437" i="106"/>
  <c r="D2437" i="106" s="1"/>
  <c r="B119" i="106"/>
  <c r="D119" i="106" s="1"/>
  <c r="B117" i="106"/>
  <c r="D117" i="106" s="1"/>
  <c r="B108" i="106"/>
  <c r="D108" i="106" s="1"/>
  <c r="B6114" i="106"/>
  <c r="D6114" i="106" s="1"/>
  <c r="B104" i="106"/>
  <c r="D104" i="106" s="1"/>
  <c r="B97" i="106"/>
  <c r="D97" i="106" s="1"/>
  <c r="B88" i="106"/>
  <c r="D88" i="106" s="1"/>
  <c r="B86" i="106"/>
  <c r="D86" i="106" s="1"/>
  <c r="B76" i="106"/>
  <c r="D76" i="106" s="1"/>
  <c r="B6113" i="106"/>
  <c r="D6113" i="106" s="1"/>
  <c r="B72" i="106"/>
  <c r="D72" i="106" s="1"/>
  <c r="B6127" i="106"/>
  <c r="D6127" i="106" s="1"/>
  <c r="B73" i="106"/>
  <c r="D73" i="106" s="1"/>
  <c r="B105" i="106"/>
  <c r="D105" i="106" s="1"/>
  <c r="B282" i="106"/>
  <c r="D282" i="106" s="1"/>
  <c r="B3567" i="106"/>
  <c r="D3567" i="106" s="1"/>
  <c r="B212" i="106"/>
  <c r="D212" i="106" s="1"/>
  <c r="D14" i="171"/>
  <c r="A10" i="169"/>
  <c r="C16" i="169"/>
  <c r="A15" i="169"/>
  <c r="A14" i="169"/>
  <c r="K18" i="169"/>
  <c r="G18" i="169"/>
  <c r="G15" i="169"/>
  <c r="K11" i="169"/>
  <c r="J11" i="169"/>
  <c r="G11" i="169"/>
  <c r="G10" i="169"/>
  <c r="G9" i="169"/>
  <c r="G7" i="169"/>
  <c r="E7" i="169"/>
  <c r="B2" i="178"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8" i="106"/>
  <c r="B7766" i="106"/>
  <c r="F78" i="34"/>
  <c r="B7764" i="106"/>
  <c r="J85" i="28"/>
  <c r="B7758" i="106" s="1"/>
  <c r="D7758" i="106" s="1"/>
  <c r="J88" i="28"/>
  <c r="J90" i="28"/>
  <c r="D30" i="36"/>
  <c r="K12" i="12"/>
  <c r="K23" i="12"/>
  <c r="K24" i="12" s="1"/>
  <c r="J12" i="12"/>
  <c r="J21" i="12"/>
  <c r="J23" i="12" s="1"/>
  <c r="B7729" i="106"/>
  <c r="B7734" i="106"/>
  <c r="B7726" i="106"/>
  <c r="B36" i="36"/>
  <c r="B39" i="36" s="1"/>
  <c r="B49" i="36" s="1"/>
  <c r="B62" i="36" s="1"/>
  <c r="B72" i="36" s="1"/>
  <c r="B76" i="36" s="1"/>
  <c r="B80" i="36" s="1"/>
  <c r="L136" i="29"/>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B126" i="106"/>
  <c r="D126" i="106" s="1"/>
  <c r="D127" i="106"/>
  <c r="D128" i="106"/>
  <c r="B129" i="106"/>
  <c r="D129" i="106" s="1"/>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B170" i="106"/>
  <c r="D170" i="106" s="1"/>
  <c r="D172" i="106"/>
  <c r="B173" i="106"/>
  <c r="D173" i="106" s="1"/>
  <c r="D174" i="106"/>
  <c r="D175" i="106"/>
  <c r="D176" i="106"/>
  <c r="D178" i="106"/>
  <c r="B179" i="106"/>
  <c r="D179" i="106" s="1"/>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B202" i="106"/>
  <c r="D202"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6" i="106"/>
  <c r="D276"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2" i="106"/>
  <c r="D722" i="106" s="1"/>
  <c r="B723" i="106"/>
  <c r="D723" i="106" s="1"/>
  <c r="B724" i="106"/>
  <c r="D724" i="106" s="1"/>
  <c r="B725" i="106"/>
  <c r="D725" i="106" s="1"/>
  <c r="B726" i="106"/>
  <c r="D726" i="106" s="1"/>
  <c r="C42" i="29"/>
  <c r="B727" i="106" s="1"/>
  <c r="D727" i="106" s="1"/>
  <c r="B729" i="106"/>
  <c r="D729" i="106" s="1"/>
  <c r="B730" i="106"/>
  <c r="D730" i="106" s="1"/>
  <c r="B732" i="106"/>
  <c r="D732" i="106" s="1"/>
  <c r="B733" i="106"/>
  <c r="D733" i="106"/>
  <c r="B735" i="106"/>
  <c r="D735"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0" i="106"/>
  <c r="D780" i="106" s="1"/>
  <c r="B781" i="106"/>
  <c r="D781" i="106" s="1"/>
  <c r="B782" i="106"/>
  <c r="D782" i="106" s="1"/>
  <c r="B786" i="106"/>
  <c r="D786" i="106" s="1"/>
  <c r="B790" i="106"/>
  <c r="D790" i="106" s="1"/>
  <c r="B791" i="106"/>
  <c r="D791" i="106" s="1"/>
  <c r="D53" i="29"/>
  <c r="B792" i="106" s="1"/>
  <c r="D792" i="106" s="1"/>
  <c r="B794" i="106"/>
  <c r="D794" i="106" s="1"/>
  <c r="B799" i="106"/>
  <c r="D799" i="106" s="1"/>
  <c r="B800" i="106"/>
  <c r="D800" i="106" s="1"/>
  <c r="B801" i="106"/>
  <c r="D801"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38" i="106"/>
  <c r="D838" i="106"/>
  <c r="B839" i="106"/>
  <c r="D839" i="106" s="1"/>
  <c r="B840" i="106"/>
  <c r="D840" i="106" s="1"/>
  <c r="B841" i="106"/>
  <c r="D841" i="106" s="1"/>
  <c r="B842" i="106"/>
  <c r="D842" i="106" s="1"/>
  <c r="E42" i="29"/>
  <c r="B843" i="106" s="1"/>
  <c r="D843" i="106" s="1"/>
  <c r="B851" i="106"/>
  <c r="D851" i="106" s="1"/>
  <c r="B852" i="106"/>
  <c r="D852" i="106" s="1"/>
  <c r="E57" i="29"/>
  <c r="B853" i="106" s="1"/>
  <c r="D853" i="106" s="1"/>
  <c r="B854" i="106"/>
  <c r="D854" i="106" s="1"/>
  <c r="B855" i="106"/>
  <c r="D855" i="106" s="1"/>
  <c r="B856" i="106"/>
  <c r="D856" i="106" s="1"/>
  <c r="D860" i="106"/>
  <c r="B863" i="106"/>
  <c r="D863" i="106" s="1"/>
  <c r="B865" i="106"/>
  <c r="D865" i="106" s="1"/>
  <c r="D866" i="106"/>
  <c r="B867" i="106"/>
  <c r="D867" i="106" s="1"/>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c r="D887" i="106"/>
  <c r="D888" i="106"/>
  <c r="D889" i="106"/>
  <c r="B892" i="106"/>
  <c r="D892" i="106" s="1"/>
  <c r="B893" i="106"/>
  <c r="D893" i="106" s="1"/>
  <c r="B895" i="106"/>
  <c r="D895" i="106" s="1"/>
  <c r="B899" i="106"/>
  <c r="D899" i="106" s="1"/>
  <c r="B900" i="106"/>
  <c r="D900" i="106" s="1"/>
  <c r="B902" i="106"/>
  <c r="D902" i="106" s="1"/>
  <c r="B903" i="106"/>
  <c r="D903" i="106" s="1"/>
  <c r="B904" i="106"/>
  <c r="D904" i="106" s="1"/>
  <c r="F47" i="29"/>
  <c r="B905" i="106" s="1"/>
  <c r="D905" i="106" s="1"/>
  <c r="B906" i="106"/>
  <c r="D906" i="106" s="1"/>
  <c r="B907" i="106"/>
  <c r="D907" i="106" s="1"/>
  <c r="F53" i="29"/>
  <c r="B908" i="106" s="1"/>
  <c r="D908"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48" i="106"/>
  <c r="D948" i="106" s="1"/>
  <c r="B949" i="106"/>
  <c r="D949" i="106" s="1"/>
  <c r="B953" i="106"/>
  <c r="D953" i="106" s="1"/>
  <c r="B954" i="106"/>
  <c r="D954" i="106" s="1"/>
  <c r="B955" i="106"/>
  <c r="D955" i="106" s="1"/>
  <c r="B956" i="106"/>
  <c r="D956" i="106" s="1"/>
  <c r="B958" i="106"/>
  <c r="D958"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s="1"/>
  <c r="B971" i="106"/>
  <c r="D971" i="106"/>
  <c r="B972" i="106"/>
  <c r="D972" i="106" s="1"/>
  <c r="B973" i="106"/>
  <c r="D973" i="106" s="1"/>
  <c r="B974" i="106"/>
  <c r="D974" i="106" s="1"/>
  <c r="B975" i="106"/>
  <c r="D975" i="106" s="1"/>
  <c r="D976" i="106"/>
  <c r="G65" i="29"/>
  <c r="B977" i="106" s="1"/>
  <c r="D977" i="106" s="1"/>
  <c r="B978" i="106"/>
  <c r="D978" i="106" s="1"/>
  <c r="B980" i="106"/>
  <c r="D980" i="106" s="1"/>
  <c r="B981" i="106"/>
  <c r="D981"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5" i="106"/>
  <c r="D1025" i="106" s="1"/>
  <c r="D1034" i="106"/>
  <c r="B1036" i="106"/>
  <c r="D1036" i="106" s="1"/>
  <c r="B1037" i="106"/>
  <c r="D1037" i="106" s="1"/>
  <c r="B1038" i="106"/>
  <c r="D1038" i="106" s="1"/>
  <c r="B1039" i="106"/>
  <c r="D1039" i="106" s="1"/>
  <c r="D1040" i="106"/>
  <c r="B1041" i="106"/>
  <c r="D1041" i="106" s="1"/>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K81" i="29"/>
  <c r="B2976" i="106" s="1"/>
  <c r="D2976" i="106" s="1"/>
  <c r="K83" i="29"/>
  <c r="B2978" i="106" s="1"/>
  <c r="D2978" i="106" s="1"/>
  <c r="K93" i="29"/>
  <c r="B6997" i="106" s="1"/>
  <c r="D6997" i="106" s="1"/>
  <c r="K95" i="29"/>
  <c r="K96" i="29"/>
  <c r="K97" i="29"/>
  <c r="K99" i="29"/>
  <c r="K101" i="29"/>
  <c r="B7015" i="106" s="1"/>
  <c r="D7015" i="106" s="1"/>
  <c r="K106" i="29"/>
  <c r="B1147" i="106" s="1"/>
  <c r="D1147" i="106" s="1"/>
  <c r="D1148" i="106"/>
  <c r="D1150" i="106"/>
  <c r="K107"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c r="B1260" i="106"/>
  <c r="D1260" i="106" s="1"/>
  <c r="B1261" i="106"/>
  <c r="D1261" i="106"/>
  <c r="B1262" i="106"/>
  <c r="D1262" i="106" s="1"/>
  <c r="D1263" i="106"/>
  <c r="H127" i="29"/>
  <c r="B1269" i="106"/>
  <c r="D1269" i="106" s="1"/>
  <c r="D1271" i="106"/>
  <c r="D1278" i="106"/>
  <c r="K135" i="29"/>
  <c r="B2988" i="106" s="1"/>
  <c r="D2988" i="106" s="1"/>
  <c r="K137" i="29"/>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B1315" i="106"/>
  <c r="D1315" i="106" s="1"/>
  <c r="D1319" i="106"/>
  <c r="D1320" i="106"/>
  <c r="D1321" i="106"/>
  <c r="D1322" i="106"/>
  <c r="K154" i="29"/>
  <c r="B1323" i="106" s="1"/>
  <c r="D1323" i="106" s="1"/>
  <c r="K157" i="29"/>
  <c r="B1324" i="106" s="1"/>
  <c r="D1324" i="106" s="1"/>
  <c r="K163" i="29"/>
  <c r="B1326" i="106" s="1"/>
  <c r="D1326" i="106" s="1"/>
  <c r="K161" i="29"/>
  <c r="B1327" i="106" s="1"/>
  <c r="D1327" i="106" s="1"/>
  <c r="K160" i="29"/>
  <c r="B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c r="B1347" i="106"/>
  <c r="D1347" i="106" s="1"/>
  <c r="D1348" i="106"/>
  <c r="D1349" i="106"/>
  <c r="B1350" i="106"/>
  <c r="D1350" i="106" s="1"/>
  <c r="B1354" i="106"/>
  <c r="D1354" i="106" s="1"/>
  <c r="D1355" i="106"/>
  <c r="D1356" i="106"/>
  <c r="B1357" i="106"/>
  <c r="D1357" i="106" s="1"/>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2" i="106"/>
  <c r="D1372" i="106" s="1"/>
  <c r="B1373" i="106"/>
  <c r="D1373" i="106" s="1"/>
  <c r="D1374" i="106"/>
  <c r="D1378" i="106"/>
  <c r="D1379" i="106"/>
  <c r="K183" i="29"/>
  <c r="K187" i="29"/>
  <c r="K194" i="29"/>
  <c r="B1384" i="106" s="1"/>
  <c r="D1384" i="106" s="1"/>
  <c r="K197" i="29"/>
  <c r="B1385" i="106" s="1"/>
  <c r="D1385" i="106" s="1"/>
  <c r="D1386" i="106"/>
  <c r="K196" i="29"/>
  <c r="K200" i="29"/>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09" i="106"/>
  <c r="D1409" i="106" s="1"/>
  <c r="B1412" i="106"/>
  <c r="D1412" i="106" s="1"/>
  <c r="B1413" i="106"/>
  <c r="D1413" i="106" s="1"/>
  <c r="B1414" i="106"/>
  <c r="D1414" i="106" s="1"/>
  <c r="B1418" i="106"/>
  <c r="D1418" i="106" s="1"/>
  <c r="B1419" i="106"/>
  <c r="D1419" i="106" s="1"/>
  <c r="B1420" i="106"/>
  <c r="D1420" i="106" s="1"/>
  <c r="D237" i="29"/>
  <c r="B1421" i="106" s="1"/>
  <c r="D1421" i="106" s="1"/>
  <c r="B1423" i="106"/>
  <c r="D1423" i="106" s="1"/>
  <c r="B1426" i="106"/>
  <c r="D1426" i="106" s="1"/>
  <c r="B1428" i="106"/>
  <c r="D1428" i="106" s="1"/>
  <c r="B1429" i="106"/>
  <c r="D1429" i="106" s="1"/>
  <c r="B1431" i="106"/>
  <c r="D1431" i="106" s="1"/>
  <c r="B1432" i="106"/>
  <c r="D1432" i="106" s="1"/>
  <c r="D1435" i="106"/>
  <c r="B1437" i="106"/>
  <c r="D1437" i="106" s="1"/>
  <c r="B1438" i="106"/>
  <c r="D1438" i="106" s="1"/>
  <c r="B1439" i="106"/>
  <c r="D1439" i="106" s="1"/>
  <c r="B1440" i="106"/>
  <c r="D1440" i="106" s="1"/>
  <c r="D1441" i="106"/>
  <c r="B1442" i="106"/>
  <c r="D1442" i="106" s="1"/>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K213" i="29"/>
  <c r="B3065" i="106" s="1"/>
  <c r="D3065" i="106" s="1"/>
  <c r="K214" i="29"/>
  <c r="K220" i="29"/>
  <c r="K222" i="29"/>
  <c r="K226" i="29"/>
  <c r="B1475" i="106" s="1"/>
  <c r="D1475" i="106" s="1"/>
  <c r="K227" i="29"/>
  <c r="B1476" i="106" s="1"/>
  <c r="D1476" i="106" s="1"/>
  <c r="K228" i="29"/>
  <c r="B1477" i="106" s="1"/>
  <c r="D1477" i="106" s="1"/>
  <c r="K229" i="29"/>
  <c r="B1478" i="106" s="1"/>
  <c r="D1478" i="106"/>
  <c r="K234" i="29"/>
  <c r="B1482" i="106" s="1"/>
  <c r="D1482" i="106" s="1"/>
  <c r="K235" i="29"/>
  <c r="B1483" i="106" s="1"/>
  <c r="D1483" i="106" s="1"/>
  <c r="K236" i="29"/>
  <c r="B1484" i="106"/>
  <c r="D1484" i="106" s="1"/>
  <c r="K239" i="29"/>
  <c r="B1486" i="106" s="1"/>
  <c r="D1486" i="106"/>
  <c r="K240" i="29"/>
  <c r="B1487" i="106" s="1"/>
  <c r="D1487" i="106" s="1"/>
  <c r="K241" i="29"/>
  <c r="K244" i="29"/>
  <c r="K245" i="29"/>
  <c r="K246" i="29"/>
  <c r="K247" i="29"/>
  <c r="B7092" i="106" s="1"/>
  <c r="D7092" i="106" s="1"/>
  <c r="K248" i="29"/>
  <c r="K249" i="29"/>
  <c r="K254" i="29"/>
  <c r="B1490" i="106" s="1"/>
  <c r="D1490" i="106" s="1"/>
  <c r="K257" i="29"/>
  <c r="K258" i="29"/>
  <c r="B1493" i="106" s="1"/>
  <c r="D1493" i="106" s="1"/>
  <c r="K259" i="29"/>
  <c r="B1494" i="106" s="1"/>
  <c r="D1494" i="106" s="1"/>
  <c r="K260" i="29"/>
  <c r="B1495" i="106" s="1"/>
  <c r="D1495" i="106" s="1"/>
  <c r="K261" i="29"/>
  <c r="B1496" i="106" s="1"/>
  <c r="D1496"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81" i="29"/>
  <c r="K282" i="29"/>
  <c r="B1513" i="106" s="1"/>
  <c r="D1513" i="106" s="1"/>
  <c r="K285" i="29"/>
  <c r="B1514" i="106" s="1"/>
  <c r="D1514" i="106" s="1"/>
  <c r="K283" i="29"/>
  <c r="B2845" i="106" s="1"/>
  <c r="K284" i="29"/>
  <c r="B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B1540" i="106"/>
  <c r="D1540" i="106" s="1"/>
  <c r="B1543" i="106"/>
  <c r="D1543" i="106" s="1"/>
  <c r="D1544" i="106"/>
  <c r="D1545" i="106"/>
  <c r="B1549" i="106"/>
  <c r="D1549" i="106" s="1"/>
  <c r="D1550" i="106"/>
  <c r="D1551" i="106"/>
  <c r="B1552" i="106"/>
  <c r="D1552" i="106" s="1"/>
  <c r="H296" i="29"/>
  <c r="B1553" i="106" s="1"/>
  <c r="D1553" i="106" s="1"/>
  <c r="D1556" i="106"/>
  <c r="D1557" i="106"/>
  <c r="K299"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c r="D1793" i="106" s="1"/>
  <c r="F6" i="7"/>
  <c r="B1794" i="106" s="1"/>
  <c r="D1794" i="106" s="1"/>
  <c r="F7" i="7"/>
  <c r="B1795" i="106"/>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c r="B1810" i="106"/>
  <c r="D1810" i="106" s="1"/>
  <c r="B1811" i="106"/>
  <c r="D1811" i="106" s="1"/>
  <c r="B1812" i="106"/>
  <c r="D1812" i="106" s="1"/>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s="1"/>
  <c r="B1827" i="106"/>
  <c r="D1827" i="106" s="1"/>
  <c r="B1828" i="106"/>
  <c r="D1828" i="106" s="1"/>
  <c r="B1829" i="106"/>
  <c r="D1829" i="106"/>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s="1"/>
  <c r="B1844" i="106"/>
  <c r="D1844" i="106"/>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c r="B1854" i="106"/>
  <c r="D1854" i="106" s="1"/>
  <c r="B1855" i="106"/>
  <c r="D1855" i="106" s="1"/>
  <c r="B1856" i="106"/>
  <c r="D1856" i="106" s="1"/>
  <c r="B1857" i="106"/>
  <c r="D1857" i="106"/>
  <c r="B1858" i="106"/>
  <c r="D1858" i="106" s="1"/>
  <c r="B1859" i="106"/>
  <c r="D1859" i="106" s="1"/>
  <c r="B1860" i="106"/>
  <c r="D1860" i="106" s="1"/>
  <c r="E15" i="8"/>
  <c r="B1861" i="106"/>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c r="D2028" i="106" s="1"/>
  <c r="F12" i="11"/>
  <c r="B2029" i="106" s="1"/>
  <c r="D2029" i="106" s="1"/>
  <c r="F13" i="11"/>
  <c r="B2030" i="106"/>
  <c r="D2030" i="106" s="1"/>
  <c r="D2032" i="106"/>
  <c r="B2033" i="106"/>
  <c r="D2033" i="106" s="1"/>
  <c r="B2034" i="106"/>
  <c r="D2034" i="106" s="1"/>
  <c r="B2035" i="106"/>
  <c r="D2035" i="106" s="1"/>
  <c r="B2036" i="106"/>
  <c r="D2036" i="106"/>
  <c r="H16" i="11"/>
  <c r="B2037" i="106" s="1"/>
  <c r="D2037" i="106" s="1"/>
  <c r="D2038" i="106"/>
  <c r="B2039" i="106"/>
  <c r="D2039" i="106"/>
  <c r="B2040" i="106"/>
  <c r="D2040" i="106"/>
  <c r="B2041" i="106"/>
  <c r="D2041" i="106" s="1"/>
  <c r="B2042" i="106"/>
  <c r="D2042" i="106" s="1"/>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5" i="106"/>
  <c r="D2725" i="106" s="1"/>
  <c r="B2726" i="106"/>
  <c r="D2726" i="106" s="1"/>
  <c r="B2727" i="106"/>
  <c r="D2727" i="106" s="1"/>
  <c r="B2728" i="106"/>
  <c r="D2728" i="106" s="1"/>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5" i="106"/>
  <c r="D2795" i="106" s="1"/>
  <c r="B2797" i="106"/>
  <c r="D2797" i="106" s="1"/>
  <c r="B2798" i="106"/>
  <c r="D2798" i="106" s="1"/>
  <c r="B2799" i="106"/>
  <c r="D2799" i="106" s="1"/>
  <c r="B2800" i="106"/>
  <c r="D2800" i="106" s="1"/>
  <c r="B2801" i="106"/>
  <c r="D2801" i="106" s="1"/>
  <c r="D2803" i="106"/>
  <c r="D2804" i="106"/>
  <c r="B2806" i="106"/>
  <c r="D2806" i="106" s="1"/>
  <c r="B2807" i="106"/>
  <c r="D2807" i="106" s="1"/>
  <c r="D2809" i="106"/>
  <c r="B2813" i="106"/>
  <c r="D2813" i="106" s="1"/>
  <c r="D2814" i="106"/>
  <c r="D2815" i="106"/>
  <c r="D2816" i="106"/>
  <c r="D2819" i="106"/>
  <c r="B2820" i="106"/>
  <c r="D2820" i="106" s="1"/>
  <c r="B2821" i="106"/>
  <c r="D2821" i="106" s="1"/>
  <c r="B2822" i="106"/>
  <c r="D2822"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5" i="106"/>
  <c r="D2846" i="106"/>
  <c r="D2847" i="106"/>
  <c r="B2848" i="106"/>
  <c r="D2848" i="106" s="1"/>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s="1"/>
  <c r="B2953" i="106"/>
  <c r="D2953"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4" i="106"/>
  <c r="D2974" i="106" s="1"/>
  <c r="B2979" i="106"/>
  <c r="D2979" i="106" s="1"/>
  <c r="B2981" i="106"/>
  <c r="D2981" i="106" s="1"/>
  <c r="D2982" i="106"/>
  <c r="D2983" i="106"/>
  <c r="D2984" i="106"/>
  <c r="D2985" i="106"/>
  <c r="B2989" i="106"/>
  <c r="D2989" i="106" s="1"/>
  <c r="B2990" i="106"/>
  <c r="D2990" i="106" s="1"/>
  <c r="B2991" i="106"/>
  <c r="D2991" i="106" s="1"/>
  <c r="B2992" i="106"/>
  <c r="D2992" i="106" s="1"/>
  <c r="B2994" i="106"/>
  <c r="D2994" i="106" s="1"/>
  <c r="B2996" i="106"/>
  <c r="D2996" i="106" s="1"/>
  <c r="B2997" i="106"/>
  <c r="D2997"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0" i="106"/>
  <c r="D3370" i="106" s="1"/>
  <c r="B3371" i="106"/>
  <c r="D3371" i="106" s="1"/>
  <c r="B3372" i="106"/>
  <c r="D3372" i="106" s="1"/>
  <c r="B3373" i="106"/>
  <c r="D3373" i="106" s="1"/>
  <c r="B3374" i="106"/>
  <c r="D3374" i="106" s="1"/>
  <c r="B3376" i="106"/>
  <c r="D3376" i="106" s="1"/>
  <c r="B3377" i="106"/>
  <c r="D3377"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B3562" i="106"/>
  <c r="D3562" i="106" s="1"/>
  <c r="D3563" i="106"/>
  <c r="D3564" i="106"/>
  <c r="B3577" i="106"/>
  <c r="D3577" i="106" s="1"/>
  <c r="B3580" i="106"/>
  <c r="D3580" i="106" s="1"/>
  <c r="B3581" i="106"/>
  <c r="D3581" i="106" s="1"/>
  <c r="B3582" i="106"/>
  <c r="D3582" i="106" s="1"/>
  <c r="B3583" i="106"/>
  <c r="D3583"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B3632" i="106"/>
  <c r="D3632" i="106" s="1"/>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c r="H339" i="29"/>
  <c r="B3654" i="106" s="1"/>
  <c r="D3654" i="106" s="1"/>
  <c r="B3655" i="106"/>
  <c r="D3655" i="106" s="1"/>
  <c r="D3659" i="106"/>
  <c r="H344" i="29"/>
  <c r="D3661" i="106"/>
  <c r="D3662" i="106"/>
  <c r="D3663" i="106"/>
  <c r="D3664" i="106"/>
  <c r="D3665" i="106"/>
  <c r="D3666" i="106"/>
  <c r="D3667" i="106"/>
  <c r="K343" i="29"/>
  <c r="B3673" i="106" s="1"/>
  <c r="D3673" i="106" s="1"/>
  <c r="K348" i="29"/>
  <c r="D3677" i="106"/>
  <c r="K350" i="29"/>
  <c r="B7241" i="106" s="1"/>
  <c r="D7241" i="106" s="1"/>
  <c r="K351" i="29"/>
  <c r="D3679" i="106"/>
  <c r="D3680" i="106"/>
  <c r="B3682" i="106"/>
  <c r="D3682" i="106"/>
  <c r="B3683" i="106"/>
  <c r="D3683" i="106"/>
  <c r="B3684" i="106"/>
  <c r="D3684" i="106" s="1"/>
  <c r="B3685" i="106"/>
  <c r="D3685" i="106"/>
  <c r="B3686" i="106"/>
  <c r="D3686" i="106"/>
  <c r="B3687" i="106"/>
  <c r="D3687" i="106"/>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8" i="106"/>
  <c r="D4078" i="106" s="1"/>
  <c r="B4079" i="106"/>
  <c r="D4079" i="106" s="1"/>
  <c r="B4081" i="106"/>
  <c r="D4081" i="106" s="1"/>
  <c r="B4084" i="106"/>
  <c r="D4084" i="106"/>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B4230" i="106"/>
  <c r="D4230" i="106" s="1"/>
  <c r="D4231" i="106"/>
  <c r="D4232" i="106"/>
  <c r="D4233" i="106"/>
  <c r="D4234"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60" i="106"/>
  <c r="D4360" i="106" s="1"/>
  <c r="B4362" i="106"/>
  <c r="D4362" i="106" s="1"/>
  <c r="B4364" i="106"/>
  <c r="D4364" i="106" s="1"/>
  <c r="B4366" i="106"/>
  <c r="D4366" i="106" s="1"/>
  <c r="D4367" i="106"/>
  <c r="B4369" i="106"/>
  <c r="D4369" i="106" s="1"/>
  <c r="B4370" i="106"/>
  <c r="D4370" i="106" s="1"/>
  <c r="D4371" i="106"/>
  <c r="D4374" i="106"/>
  <c r="B4375" i="106"/>
  <c r="D4375" i="106" s="1"/>
  <c r="B4376" i="106"/>
  <c r="D4376" i="106" s="1"/>
  <c r="B4377" i="106"/>
  <c r="D4377" i="106" s="1"/>
  <c r="B4378" i="106"/>
  <c r="D4378" i="106" s="1"/>
  <c r="B4380" i="106"/>
  <c r="D4380" i="106" s="1"/>
  <c r="B4381" i="106"/>
  <c r="D4381" i="106" s="1"/>
  <c r="B4382" i="106"/>
  <c r="D4382" i="106" s="1"/>
  <c r="D4383" i="106"/>
  <c r="D4384" i="106"/>
  <c r="D4385" i="106"/>
  <c r="D4386" i="106"/>
  <c r="D4387" i="106"/>
  <c r="D4388" i="106"/>
  <c r="D4389" i="106"/>
  <c r="D4390" i="106"/>
  <c r="B4391" i="106"/>
  <c r="D4391" i="106" s="1"/>
  <c r="B4394" i="106"/>
  <c r="D4394" i="106" s="1"/>
  <c r="B4399" i="106"/>
  <c r="D4399" i="106" s="1"/>
  <c r="B4402" i="106"/>
  <c r="D4402" i="106" s="1"/>
  <c r="D4403" i="106"/>
  <c r="D4404" i="106"/>
  <c r="D4405" i="106"/>
  <c r="D4406" i="106"/>
  <c r="B4407" i="106"/>
  <c r="D4407" i="106" s="1"/>
  <c r="B4408" i="106"/>
  <c r="D4408" i="106" s="1"/>
  <c r="B4409" i="106"/>
  <c r="D4409" i="106" s="1"/>
  <c r="B4415" i="106"/>
  <c r="D4415"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B4805" i="106"/>
  <c r="D4805" i="106" s="1"/>
  <c r="D4807" i="106"/>
  <c r="D4809" i="106"/>
  <c r="B4810" i="106"/>
  <c r="D4810" i="106"/>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5" i="106"/>
  <c r="D4875" i="106" s="1"/>
  <c r="B4876" i="106"/>
  <c r="D4876" i="106" s="1"/>
  <c r="B4877" i="106"/>
  <c r="D4877" i="106" s="1"/>
  <c r="B4878" i="106"/>
  <c r="D4878" i="106"/>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5" i="106"/>
  <c r="D5065" i="106"/>
  <c r="B5067" i="106"/>
  <c r="D5067" i="106" s="1"/>
  <c r="B5070" i="106"/>
  <c r="D5070" i="106" s="1"/>
  <c r="B5072" i="106"/>
  <c r="D5072" i="106" s="1"/>
  <c r="B5073" i="106"/>
  <c r="D5073" i="106" s="1"/>
  <c r="B5075" i="106"/>
  <c r="D5075" i="106" s="1"/>
  <c r="B5078" i="106"/>
  <c r="D5078" i="106" s="1"/>
  <c r="B5079" i="106"/>
  <c r="D5079" i="106" s="1"/>
  <c r="B5081" i="106"/>
  <c r="D5081" i="106" s="1"/>
  <c r="B5084" i="106"/>
  <c r="D5084" i="106" s="1"/>
  <c r="B5085" i="106"/>
  <c r="D5085" i="106" s="1"/>
  <c r="B5088" i="106"/>
  <c r="D5088" i="106"/>
  <c r="B5089" i="106"/>
  <c r="D5089" i="106" s="1"/>
  <c r="B5091" i="106"/>
  <c r="D5091" i="106" s="1"/>
  <c r="B5092" i="106"/>
  <c r="D5092" i="106" s="1"/>
  <c r="B5093" i="106"/>
  <c r="D5093" i="106"/>
  <c r="B5095" i="106"/>
  <c r="D5095" i="106" s="1"/>
  <c r="B5097" i="106"/>
  <c r="D5097" i="106" s="1"/>
  <c r="B5098" i="106"/>
  <c r="D5098" i="106" s="1"/>
  <c r="B5100" i="106"/>
  <c r="D5100" i="106" s="1"/>
  <c r="B5101" i="106"/>
  <c r="D5101" i="106" s="1"/>
  <c r="B5103" i="106"/>
  <c r="D5103" i="106" s="1"/>
  <c r="B5105" i="106"/>
  <c r="D5105" i="106" s="1"/>
  <c r="B5106" i="106"/>
  <c r="D5106" i="106" s="1"/>
  <c r="B5109" i="106"/>
  <c r="D5109" i="106" s="1"/>
  <c r="B5110" i="106"/>
  <c r="D5110" i="106" s="1"/>
  <c r="B5111" i="106"/>
  <c r="D5111" i="106" s="1"/>
  <c r="B5114" i="106"/>
  <c r="D5114" i="106" s="1"/>
  <c r="B5117" i="106"/>
  <c r="D5117" i="106" s="1"/>
  <c r="B5118" i="106"/>
  <c r="D5118" i="106"/>
  <c r="B5123" i="106"/>
  <c r="D5123"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1" i="106"/>
  <c r="D5241" i="106" s="1"/>
  <c r="B5242" i="106"/>
  <c r="D5242" i="106" s="1"/>
  <c r="B5243" i="106"/>
  <c r="D5243"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B5315" i="106"/>
  <c r="D5315" i="106" s="1"/>
  <c r="D5316" i="106"/>
  <c r="B5317" i="106"/>
  <c r="D5317" i="106"/>
  <c r="D5318" i="106"/>
  <c r="D5319" i="106"/>
  <c r="D5321" i="106"/>
  <c r="D5322" i="106"/>
  <c r="D5323" i="106"/>
  <c r="D5324" i="106"/>
  <c r="D5325" i="106"/>
  <c r="D5329" i="106"/>
  <c r="B5330" i="106"/>
  <c r="D5330" i="106" s="1"/>
  <c r="B5331" i="106"/>
  <c r="D5331" i="106" s="1"/>
  <c r="B5332" i="106"/>
  <c r="D5332" i="106" s="1"/>
  <c r="B5335" i="106"/>
  <c r="D5335" i="106" s="1"/>
  <c r="B5336" i="106"/>
  <c r="D5336" i="106" s="1"/>
  <c r="B5337" i="106"/>
  <c r="D5337" i="106" s="1"/>
  <c r="B5340" i="106"/>
  <c r="D5340" i="106" s="1"/>
  <c r="B5341" i="106"/>
  <c r="D5341" i="106" s="1"/>
  <c r="B5345" i="106"/>
  <c r="D5345" i="106" s="1"/>
  <c r="B5346" i="106"/>
  <c r="D5346" i="106"/>
  <c r="B5347" i="106"/>
  <c r="D5347" i="106"/>
  <c r="B5350" i="106"/>
  <c r="D5350" i="106" s="1"/>
  <c r="B5353" i="106"/>
  <c r="D5353" i="106" s="1"/>
  <c r="B5354" i="106"/>
  <c r="D5354" i="106" s="1"/>
  <c r="B5357" i="106"/>
  <c r="D5357" i="106" s="1"/>
  <c r="B5361" i="106"/>
  <c r="D5361" i="106" s="1"/>
  <c r="B5362" i="106"/>
  <c r="D5362"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c r="D5510" i="106"/>
  <c r="B5514" i="106"/>
  <c r="D5514" i="106" s="1"/>
  <c r="B5515" i="106"/>
  <c r="D5515" i="106" s="1"/>
  <c r="B5516" i="106"/>
  <c r="D5516"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1" i="106"/>
  <c r="D5561" i="106" s="1"/>
  <c r="B5563" i="106"/>
  <c r="D5563" i="106" s="1"/>
  <c r="B5566" i="106"/>
  <c r="D5566" i="106" s="1"/>
  <c r="B5567" i="106"/>
  <c r="D5567" i="106" s="1"/>
  <c r="B5569" i="106"/>
  <c r="D5569" i="106" s="1"/>
  <c r="B5572" i="106"/>
  <c r="D5572" i="106" s="1"/>
  <c r="B5573" i="106"/>
  <c r="D5573" i="106" s="1"/>
  <c r="B5575" i="106"/>
  <c r="D5575" i="106" s="1"/>
  <c r="B5578" i="106"/>
  <c r="D5578" i="106" s="1"/>
  <c r="B5580" i="106"/>
  <c r="D5580"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c r="D5698" i="106"/>
  <c r="D5699" i="106"/>
  <c r="D5700" i="106"/>
  <c r="D5701" i="106"/>
  <c r="D5702" i="106"/>
  <c r="D5704" i="106"/>
  <c r="B5705" i="106"/>
  <c r="D5705" i="106"/>
  <c r="B5706" i="106"/>
  <c r="D5706" i="106" s="1"/>
  <c r="D5707" i="106"/>
  <c r="B5708" i="106"/>
  <c r="D5708" i="106"/>
  <c r="D5709" i="106"/>
  <c r="D5711" i="106"/>
  <c r="D5712" i="106"/>
  <c r="D5714" i="106"/>
  <c r="D5715" i="106"/>
  <c r="D5716" i="106"/>
  <c r="D5717" i="106"/>
  <c r="D5718" i="106"/>
  <c r="B5721" i="106"/>
  <c r="D5721" i="106" s="1"/>
  <c r="B5722" i="106"/>
  <c r="D5722" i="106" s="1"/>
  <c r="B5726" i="106"/>
  <c r="D5726" i="106" s="1"/>
  <c r="B5727" i="106"/>
  <c r="D5727" i="106" s="1"/>
  <c r="B5728" i="106"/>
  <c r="D5728"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c r="B5757" i="106"/>
  <c r="D5757"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6" i="106"/>
  <c r="D6096" i="106" s="1"/>
  <c r="B6097" i="106"/>
  <c r="D6097" i="106" s="1"/>
  <c r="B6098" i="106"/>
  <c r="D6098" i="106" s="1"/>
  <c r="B6099" i="106"/>
  <c r="D6099" i="106" s="1"/>
  <c r="B6100" i="106"/>
  <c r="D6100" i="106" s="1"/>
  <c r="B6101" i="106"/>
  <c r="D6101" i="106" s="1"/>
  <c r="A6103" i="106"/>
  <c r="B6103" i="106"/>
  <c r="D6103" i="106" s="1"/>
  <c r="B6105" i="106"/>
  <c r="D6105" i="106" s="1"/>
  <c r="B6106" i="106"/>
  <c r="D6106" i="106" s="1"/>
  <c r="B6107" i="106"/>
  <c r="D6107" i="106" s="1"/>
  <c r="B6108" i="106"/>
  <c r="D6108" i="106" s="1"/>
  <c r="B6109" i="106"/>
  <c r="D6109" i="106" s="1"/>
  <c r="B6110" i="106"/>
  <c r="D6110" i="106" s="1"/>
  <c r="B6111" i="106"/>
  <c r="D6111" i="106" s="1"/>
  <c r="B6112" i="106"/>
  <c r="D6112" i="106" s="1"/>
  <c r="B6115" i="106"/>
  <c r="D6115" i="106" s="1"/>
  <c r="B6117" i="106"/>
  <c r="D6117" i="106" s="1"/>
  <c r="B6118" i="106"/>
  <c r="D6118" i="106" s="1"/>
  <c r="B6119" i="106"/>
  <c r="D6119" i="106" s="1"/>
  <c r="B6120" i="106"/>
  <c r="D6120" i="106"/>
  <c r="B6122" i="106"/>
  <c r="D6122" i="106"/>
  <c r="B6125" i="106"/>
  <c r="D6125" i="106" s="1"/>
  <c r="B6126" i="106"/>
  <c r="D6126" i="106" s="1"/>
  <c r="B6130" i="106"/>
  <c r="D6130" i="106" s="1"/>
  <c r="B6133" i="106"/>
  <c r="D6133" i="106" s="1"/>
  <c r="B6134" i="106"/>
  <c r="D6134" i="106" s="1"/>
  <c r="B6135" i="106"/>
  <c r="D6135" i="106" s="1"/>
  <c r="B6136" i="106"/>
  <c r="D6136" i="106" s="1"/>
  <c r="B6137" i="106"/>
  <c r="D6137" i="106" s="1"/>
  <c r="B6138" i="106"/>
  <c r="D6138" i="106" s="1"/>
  <c r="B6140" i="106"/>
  <c r="D6140" i="106"/>
  <c r="B6141" i="106"/>
  <c r="D6141" i="106" s="1"/>
  <c r="B6144" i="106"/>
  <c r="D6144" i="106" s="1"/>
  <c r="B6145" i="106"/>
  <c r="D6145" i="106" s="1"/>
  <c r="B6146" i="106"/>
  <c r="D6146" i="106" s="1"/>
  <c r="B6148" i="106"/>
  <c r="D6148" i="106" s="1"/>
  <c r="B6149" i="106"/>
  <c r="D6149" i="106" s="1"/>
  <c r="B6150" i="106"/>
  <c r="D6150" i="106" s="1"/>
  <c r="B6151" i="106"/>
  <c r="D6151" i="106" s="1"/>
  <c r="B6152" i="106"/>
  <c r="D6152" i="106" s="1"/>
  <c r="B6154" i="106"/>
  <c r="D6154" i="106" s="1"/>
  <c r="B6156" i="106"/>
  <c r="D6156" i="106" s="1"/>
  <c r="B6157" i="106"/>
  <c r="D6157" i="106" s="1"/>
  <c r="B6158" i="106"/>
  <c r="D6158" i="106" s="1"/>
  <c r="B6159" i="106"/>
  <c r="D6159" i="106" s="1"/>
  <c r="B6160" i="106"/>
  <c r="D6160" i="106" s="1"/>
  <c r="B6161" i="106"/>
  <c r="D6161" i="106" s="1"/>
  <c r="B6164" i="106"/>
  <c r="D6164" i="106" s="1"/>
  <c r="B6165" i="106"/>
  <c r="D6165" i="106" s="1"/>
  <c r="B6169" i="106"/>
  <c r="D6169" i="106" s="1"/>
  <c r="B6170" i="106"/>
  <c r="D6170" i="106" s="1"/>
  <c r="B6171" i="106"/>
  <c r="D6171" i="106"/>
  <c r="B6173" i="106"/>
  <c r="D6173" i="106" s="1"/>
  <c r="B6174" i="106"/>
  <c r="D6174" i="106" s="1"/>
  <c r="B6175" i="106"/>
  <c r="D6175" i="106" s="1"/>
  <c r="B6178" i="106"/>
  <c r="D6178" i="106" s="1"/>
  <c r="B6179" i="106"/>
  <c r="D6179" i="106"/>
  <c r="B6181" i="106"/>
  <c r="D6181" i="106"/>
  <c r="B6182" i="106"/>
  <c r="D6182" i="106" s="1"/>
  <c r="B6183" i="106"/>
  <c r="D6183" i="106" s="1"/>
  <c r="B6184" i="106"/>
  <c r="D6184" i="106"/>
  <c r="B6185" i="106"/>
  <c r="D6185" i="106"/>
  <c r="B6186" i="106"/>
  <c r="D6186" i="106" s="1"/>
  <c r="B6187" i="106"/>
  <c r="D6187" i="106" s="1"/>
  <c r="B6188" i="106"/>
  <c r="D6188" i="106"/>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c r="D6228" i="106" s="1"/>
  <c r="B6231" i="106"/>
  <c r="D6231" i="106" s="1"/>
  <c r="B6233" i="106"/>
  <c r="D6233" i="106" s="1"/>
  <c r="B6234" i="106"/>
  <c r="D6234"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8" i="106"/>
  <c r="D6248" i="106" s="1"/>
  <c r="B6249" i="106"/>
  <c r="D6249" i="106" s="1"/>
  <c r="B6250" i="106"/>
  <c r="D6250" i="106" s="1"/>
  <c r="B6251" i="106"/>
  <c r="D6251" i="106" s="1"/>
  <c r="B6252" i="106"/>
  <c r="D6252" i="106" s="1"/>
  <c r="B6254" i="106"/>
  <c r="D6254" i="106" s="1"/>
  <c r="B6255" i="106"/>
  <c r="D6255" i="106" s="1"/>
  <c r="B6256" i="106"/>
  <c r="D6256" i="106" s="1"/>
  <c r="B6257" i="106"/>
  <c r="D6257" i="106" s="1"/>
  <c r="B6258" i="106"/>
  <c r="D6258" i="106" s="1"/>
  <c r="B6260" i="106"/>
  <c r="D6260" i="106" s="1"/>
  <c r="J76" i="4"/>
  <c r="B6261" i="106" s="1"/>
  <c r="D6261" i="106" s="1"/>
  <c r="B6264" i="106"/>
  <c r="D6264" i="106" s="1"/>
  <c r="B6290" i="106"/>
  <c r="D6290" i="106" s="1"/>
  <c r="B6292" i="106"/>
  <c r="D6292" i="106"/>
  <c r="B6294" i="106"/>
  <c r="D6294" i="106" s="1"/>
  <c r="B6297" i="106"/>
  <c r="D6297" i="106"/>
  <c r="B6298" i="106"/>
  <c r="D6298" i="106" s="1"/>
  <c r="B6299" i="106"/>
  <c r="D6299" i="106" s="1"/>
  <c r="B6300" i="106"/>
  <c r="D6300"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9" i="106"/>
  <c r="D6359" i="106" s="1"/>
  <c r="B6360" i="106"/>
  <c r="D6360" i="106" s="1"/>
  <c r="B6361" i="106"/>
  <c r="D6361" i="106" s="1"/>
  <c r="B6362" i="106"/>
  <c r="D6362" i="106" s="1"/>
  <c r="B6363" i="106"/>
  <c r="D6363" i="106" s="1"/>
  <c r="B6364" i="106"/>
  <c r="D6364" i="106" s="1"/>
  <c r="B6365" i="106"/>
  <c r="D6365" i="106" s="1"/>
  <c r="B6367" i="106"/>
  <c r="D6367"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7" i="106"/>
  <c r="D6627" i="106" s="1"/>
  <c r="B6628" i="106"/>
  <c r="D6628" i="106" s="1"/>
  <c r="B6630" i="106"/>
  <c r="D6630" i="106" s="1"/>
  <c r="B6631" i="106"/>
  <c r="D6631" i="106" s="1"/>
  <c r="B6632" i="106"/>
  <c r="D6632" i="106" s="1"/>
  <c r="B6633" i="106"/>
  <c r="D6633" i="106"/>
  <c r="B6634" i="106"/>
  <c r="D6634" i="106" s="1"/>
  <c r="B6636" i="106"/>
  <c r="D6636" i="106" s="1"/>
  <c r="B6637" i="106"/>
  <c r="D6637" i="106" s="1"/>
  <c r="B6638" i="106"/>
  <c r="D6638" i="106" s="1"/>
  <c r="B6640" i="106"/>
  <c r="D6640" i="106"/>
  <c r="B6641" i="106"/>
  <c r="D6641" i="106"/>
  <c r="B6642" i="106"/>
  <c r="D6642" i="106" s="1"/>
  <c r="B6643" i="106"/>
  <c r="D6643" i="106" s="1"/>
  <c r="B6644" i="106"/>
  <c r="D6644" i="106" s="1"/>
  <c r="B6645" i="106"/>
  <c r="D6645" i="106" s="1"/>
  <c r="B6646" i="106"/>
  <c r="D6646" i="106" s="1"/>
  <c r="B6648" i="106"/>
  <c r="D6648" i="106" s="1"/>
  <c r="B6649" i="106"/>
  <c r="D6649" i="106"/>
  <c r="B6651" i="106"/>
  <c r="D6651" i="106" s="1"/>
  <c r="B6652" i="106"/>
  <c r="D6652" i="106" s="1"/>
  <c r="B6653" i="106"/>
  <c r="D6653" i="106" s="1"/>
  <c r="B6654" i="106"/>
  <c r="D6654" i="106" s="1"/>
  <c r="B6655" i="106"/>
  <c r="D6655" i="106" s="1"/>
  <c r="B6656" i="106"/>
  <c r="D6656" i="106" s="1"/>
  <c r="B6657" i="106"/>
  <c r="D6657" i="106" s="1"/>
  <c r="B6660" i="106"/>
  <c r="D6660" i="106"/>
  <c r="B6661" i="106"/>
  <c r="D6661" i="106" s="1"/>
  <c r="B6663" i="106"/>
  <c r="D6663" i="106" s="1"/>
  <c r="B6664" i="106"/>
  <c r="D6664" i="106" s="1"/>
  <c r="B6665" i="106"/>
  <c r="D6665" i="106" s="1"/>
  <c r="B6666" i="106"/>
  <c r="D6666" i="106" s="1"/>
  <c r="B6668" i="106"/>
  <c r="D6668" i="106"/>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6" i="106"/>
  <c r="D6686" i="106" s="1"/>
  <c r="B6687" i="106"/>
  <c r="D6687" i="106" s="1"/>
  <c r="B6688" i="106"/>
  <c r="D6688" i="106" s="1"/>
  <c r="B6689" i="106"/>
  <c r="D6689" i="106" s="1"/>
  <c r="B6691" i="106"/>
  <c r="D6691" i="106" s="1"/>
  <c r="B6693" i="106"/>
  <c r="D6693" i="106" s="1"/>
  <c r="B6694" i="106"/>
  <c r="D6694" i="106" s="1"/>
  <c r="B6696" i="106"/>
  <c r="D6696" i="106" s="1"/>
  <c r="B6697" i="106"/>
  <c r="D6697" i="106" s="1"/>
  <c r="B6698" i="106"/>
  <c r="D6698" i="106" s="1"/>
  <c r="B6699" i="106"/>
  <c r="D6699" i="106" s="1"/>
  <c r="B6700" i="106"/>
  <c r="D6700" i="106" s="1"/>
  <c r="B6701" i="106"/>
  <c r="D6701" i="106"/>
  <c r="B6702" i="106"/>
  <c r="D6702" i="106"/>
  <c r="B6703" i="106"/>
  <c r="D6703" i="106" s="1"/>
  <c r="B6705" i="106"/>
  <c r="D6705" i="106" s="1"/>
  <c r="B6706" i="106"/>
  <c r="D6706" i="106" s="1"/>
  <c r="B6707" i="106"/>
  <c r="D6707" i="106" s="1"/>
  <c r="B6708" i="106"/>
  <c r="D6708" i="106" s="1"/>
  <c r="B6709" i="106"/>
  <c r="D6709" i="106" s="1"/>
  <c r="B6710" i="106"/>
  <c r="D6710" i="106" s="1"/>
  <c r="B6711" i="106"/>
  <c r="D6711" i="106"/>
  <c r="B6714" i="106"/>
  <c r="D6714" i="106" s="1"/>
  <c r="B6715" i="106"/>
  <c r="D6715" i="106" s="1"/>
  <c r="B6718" i="106"/>
  <c r="D6718" i="106" s="1"/>
  <c r="B6719" i="106"/>
  <c r="D6719" i="106"/>
  <c r="B6720" i="106"/>
  <c r="D6720" i="106" s="1"/>
  <c r="B6723" i="106"/>
  <c r="D6723"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0" i="106"/>
  <c r="D6750" i="106" s="1"/>
  <c r="B6751" i="106"/>
  <c r="D6751" i="106" s="1"/>
  <c r="B6752" i="106"/>
  <c r="D6752" i="106" s="1"/>
  <c r="B6753" i="106"/>
  <c r="D6753" i="106" s="1"/>
  <c r="B6755" i="106"/>
  <c r="D6755"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c r="B6780" i="106"/>
  <c r="D6780" i="106" s="1"/>
  <c r="B6783" i="106"/>
  <c r="D6783" i="106" s="1"/>
  <c r="B6784" i="106"/>
  <c r="D6784" i="106"/>
  <c r="B6785" i="106"/>
  <c r="D6785" i="106" s="1"/>
  <c r="B6787" i="106"/>
  <c r="D6787" i="106"/>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c r="B6808" i="106"/>
  <c r="D6808" i="106"/>
  <c r="B6810" i="106"/>
  <c r="D6810" i="106" s="1"/>
  <c r="B6811" i="106"/>
  <c r="D6811" i="106" s="1"/>
  <c r="B6813" i="106"/>
  <c r="D6813" i="106"/>
  <c r="B6814" i="106"/>
  <c r="D6814" i="106" s="1"/>
  <c r="B6815" i="106"/>
  <c r="D6815" i="106" s="1"/>
  <c r="B6816" i="106"/>
  <c r="D6816" i="106" s="1"/>
  <c r="B6817" i="106"/>
  <c r="D6817" i="106" s="1"/>
  <c r="B6819" i="106"/>
  <c r="D6819"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c r="B6832" i="106"/>
  <c r="D6832" i="106"/>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c r="B6865" i="106"/>
  <c r="D6865" i="106" s="1"/>
  <c r="B6867" i="106"/>
  <c r="D6867" i="106"/>
  <c r="B6869" i="106"/>
  <c r="D6869" i="106" s="1"/>
  <c r="B6870" i="106"/>
  <c r="D6870"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B6883" i="106" s="1"/>
  <c r="D6883" i="106" s="1"/>
  <c r="B6888" i="106"/>
  <c r="D6888" i="106" s="1"/>
  <c r="K26" i="29"/>
  <c r="B6890" i="106"/>
  <c r="D6890" i="106" s="1"/>
  <c r="K27" i="29"/>
  <c r="F46" i="34" s="1"/>
  <c r="B6891" i="106"/>
  <c r="D6891" i="106" s="1"/>
  <c r="B6892" i="106"/>
  <c r="D6892" i="106" s="1"/>
  <c r="K28" i="29"/>
  <c r="B6894" i="106"/>
  <c r="D6894" i="106" s="1"/>
  <c r="K29" i="29"/>
  <c r="B6895" i="106" s="1"/>
  <c r="D6895" i="106" s="1"/>
  <c r="B6896" i="106"/>
  <c r="D6896" i="106" s="1"/>
  <c r="K30" i="29"/>
  <c r="B6897" i="106"/>
  <c r="D6897" i="106" s="1"/>
  <c r="B6898" i="106"/>
  <c r="D6898" i="106" s="1"/>
  <c r="K31" i="29"/>
  <c r="B6899" i="106" s="1"/>
  <c r="D6899" i="106" s="1"/>
  <c r="B6904" i="106"/>
  <c r="D6904" i="106"/>
  <c r="B6905" i="106"/>
  <c r="D6905" i="106" s="1"/>
  <c r="B6908" i="106"/>
  <c r="D6908" i="106" s="1"/>
  <c r="B6912" i="106"/>
  <c r="D6912" i="106" s="1"/>
  <c r="B6913" i="106"/>
  <c r="D6913" i="106" s="1"/>
  <c r="B6914" i="106"/>
  <c r="D6914" i="106" s="1"/>
  <c r="B6915" i="106"/>
  <c r="D6915" i="106" s="1"/>
  <c r="B6918" i="106"/>
  <c r="D6918" i="106" s="1"/>
  <c r="B6919" i="106"/>
  <c r="D6919" i="106" s="1"/>
  <c r="B6920" i="106"/>
  <c r="D6920" i="106" s="1"/>
  <c r="B6921" i="106"/>
  <c r="D6921" i="106"/>
  <c r="B6922" i="106"/>
  <c r="D6922" i="106" s="1"/>
  <c r="B6923" i="106"/>
  <c r="D6923" i="106" s="1"/>
  <c r="I47" i="29"/>
  <c r="B6924" i="106" s="1"/>
  <c r="D6924" i="106" s="1"/>
  <c r="J47" i="29"/>
  <c r="B6925" i="106" s="1"/>
  <c r="D6925" i="106" s="1"/>
  <c r="B6927" i="106"/>
  <c r="D6927" i="106" s="1"/>
  <c r="B6928" i="106"/>
  <c r="D6928"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c r="J57" i="29"/>
  <c r="B6950" i="106"/>
  <c r="D6950" i="106"/>
  <c r="B6951" i="106"/>
  <c r="D6951" i="106" s="1"/>
  <c r="B6952" i="106"/>
  <c r="D6952" i="106" s="1"/>
  <c r="B6953" i="106"/>
  <c r="D6953" i="106" s="1"/>
  <c r="B6954" i="106"/>
  <c r="D6954" i="106"/>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K89" i="29"/>
  <c r="B6990" i="106" s="1"/>
  <c r="D6990" i="106" s="1"/>
  <c r="B6993" i="106"/>
  <c r="D6993" i="106" s="1"/>
  <c r="K91" i="29"/>
  <c r="B6994" i="106" s="1"/>
  <c r="D6994" i="106" s="1"/>
  <c r="B7000" i="106"/>
  <c r="D7000" i="106"/>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5" i="106"/>
  <c r="D7045" i="106" s="1"/>
  <c r="B7049" i="106"/>
  <c r="D7049" i="106" s="1"/>
  <c r="B7050" i="106"/>
  <c r="D7050" i="106"/>
  <c r="B7053" i="106"/>
  <c r="D7053" i="106" s="1"/>
  <c r="D7056" i="106"/>
  <c r="B7057" i="106"/>
  <c r="D7057" i="106" s="1"/>
  <c r="B7058" i="106"/>
  <c r="D7058" i="106" s="1"/>
  <c r="B7061" i="106"/>
  <c r="D7061" i="106" s="1"/>
  <c r="B7067" i="106"/>
  <c r="D7067" i="106" s="1"/>
  <c r="B7068" i="106"/>
  <c r="D7068" i="106" s="1"/>
  <c r="B7069" i="106"/>
  <c r="D7069" i="106" s="1"/>
  <c r="B7070" i="106"/>
  <c r="D7070" i="106"/>
  <c r="B7073" i="106"/>
  <c r="D7073" i="106" s="1"/>
  <c r="B7075" i="106"/>
  <c r="D7075" i="106" s="1"/>
  <c r="B7076" i="106"/>
  <c r="D7076" i="106" s="1"/>
  <c r="B7077" i="106"/>
  <c r="D7077" i="106" s="1"/>
  <c r="B7078" i="106"/>
  <c r="D7078" i="106" s="1"/>
  <c r="B7079" i="106"/>
  <c r="D7079" i="106" s="1"/>
  <c r="B7080" i="106"/>
  <c r="D7080" i="106" s="1"/>
  <c r="B7081" i="106"/>
  <c r="D7081"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2" i="106"/>
  <c r="D7152" i="106" s="1"/>
  <c r="B7154" i="106"/>
  <c r="D7154" i="106"/>
  <c r="B7155" i="106"/>
  <c r="D7155" i="106" s="1"/>
  <c r="B7156" i="106"/>
  <c r="D7156" i="106" s="1"/>
  <c r="B7157" i="106"/>
  <c r="D7157" i="106" s="1"/>
  <c r="B7158" i="106"/>
  <c r="D7158" i="106" s="1"/>
  <c r="B7159" i="106"/>
  <c r="D7159" i="106" s="1"/>
  <c r="B7161" i="106"/>
  <c r="D7161"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c r="B7178" i="106"/>
  <c r="D7178" i="106" s="1"/>
  <c r="B7179" i="106"/>
  <c r="D7179" i="106" s="1"/>
  <c r="K318" i="29"/>
  <c r="B7180" i="106" s="1"/>
  <c r="D7180"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E323" i="29"/>
  <c r="B7201" i="106" s="1"/>
  <c r="D7201" i="106" s="1"/>
  <c r="G323" i="29"/>
  <c r="H323" i="29"/>
  <c r="B7204" i="106" s="1"/>
  <c r="D7204" i="106" s="1"/>
  <c r="B7208" i="106"/>
  <c r="D7208" i="106" s="1"/>
  <c r="K326" i="29"/>
  <c r="B7226" i="106"/>
  <c r="D7226" i="106" s="1"/>
  <c r="B7227" i="106"/>
  <c r="D7227" i="106" s="1"/>
  <c r="B7236" i="106"/>
  <c r="D7236" i="106" s="1"/>
  <c r="B7237" i="106"/>
  <c r="D7237" i="106" s="1"/>
  <c r="B7238" i="106"/>
  <c r="D7238" i="106" s="1"/>
  <c r="B7239" i="106"/>
  <c r="D7239" i="106" s="1"/>
  <c r="B7240" i="106"/>
  <c r="D7240" i="106" s="1"/>
  <c r="A7245" i="106"/>
  <c r="A7246" i="106" s="1"/>
  <c r="A7247" i="106"/>
  <c r="A7248" i="106" s="1"/>
  <c r="A7249" i="106"/>
  <c r="B7247" i="106"/>
  <c r="B7248" i="106"/>
  <c r="B7249" i="106"/>
  <c r="D7249" i="106" s="1"/>
  <c r="B7250" i="106"/>
  <c r="B7251" i="106"/>
  <c r="B7252" i="106"/>
  <c r="B7253" i="106"/>
  <c r="B7254" i="106"/>
  <c r="B7255" i="106"/>
  <c r="B7257" i="106"/>
  <c r="B7258" i="106"/>
  <c r="B7261"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L6" i="11" s="1"/>
  <c r="B7605"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4" i="106"/>
  <c r="D7654" i="106" s="1"/>
  <c r="B7655" i="106"/>
  <c r="D7655" i="106" s="1"/>
  <c r="B7656" i="106"/>
  <c r="D7656" i="106" s="1"/>
  <c r="B7658" i="106"/>
  <c r="D7658" i="106" s="1"/>
  <c r="B7659" i="106"/>
  <c r="D7659" i="106" s="1"/>
  <c r="B7660" i="106"/>
  <c r="D7660" i="106" s="1"/>
  <c r="B7662" i="106"/>
  <c r="D7662" i="106" s="1"/>
  <c r="B7663" i="106"/>
  <c r="D7663" i="106" s="1"/>
  <c r="B7664" i="106"/>
  <c r="D7664" i="106" s="1"/>
  <c r="B7665" i="106"/>
  <c r="D7665" i="106" s="1"/>
  <c r="B7667" i="106"/>
  <c r="D7667" i="106" s="1"/>
  <c r="B7669" i="106"/>
  <c r="D7669" i="106" s="1"/>
  <c r="B7672" i="106"/>
  <c r="D7672" i="106" s="1"/>
  <c r="B7674" i="106"/>
  <c r="D7674" i="106" s="1"/>
  <c r="B7675" i="106"/>
  <c r="D7675" i="106" s="1"/>
  <c r="B7677" i="106"/>
  <c r="D7677" i="106" s="1"/>
  <c r="B7678" i="106"/>
  <c r="D7678" i="106"/>
  <c r="B7680" i="106"/>
  <c r="D7680" i="106"/>
  <c r="B7681" i="106"/>
  <c r="D7681" i="106" s="1"/>
  <c r="B7684" i="106"/>
  <c r="D7684" i="106" s="1"/>
  <c r="B7686" i="106"/>
  <c r="D7686" i="106" s="1"/>
  <c r="B7690" i="106"/>
  <c r="D7690" i="106" s="1"/>
  <c r="B7691" i="106"/>
  <c r="D7691" i="106" s="1"/>
  <c r="B7692" i="106"/>
  <c r="D7692" i="106" s="1"/>
  <c r="B7693" i="106"/>
  <c r="D7693" i="106" s="1"/>
  <c r="B7694" i="106"/>
  <c r="D7694" i="106"/>
  <c r="B7695" i="106"/>
  <c r="D7695"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2" i="106"/>
  <c r="D7752" i="106" s="1"/>
  <c r="B7754" i="106"/>
  <c r="D7754" i="106" s="1"/>
  <c r="B7755" i="106"/>
  <c r="D7755" i="106" s="1"/>
  <c r="B7756" i="106"/>
  <c r="D7756" i="106"/>
  <c r="B7757" i="106"/>
  <c r="D7757" i="106" s="1"/>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4" i="36"/>
  <c r="D45" i="36"/>
  <c r="D46" i="36"/>
  <c r="D47" i="36"/>
  <c r="D48" i="36"/>
  <c r="D75" i="36"/>
  <c r="D77"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F50" i="34"/>
  <c r="C51" i="34"/>
  <c r="D51" i="34"/>
  <c r="C52" i="34"/>
  <c r="C53" i="34"/>
  <c r="D53" i="34"/>
  <c r="C56" i="34"/>
  <c r="C57" i="34"/>
  <c r="D57" i="34"/>
  <c r="C61" i="34"/>
  <c r="F61" i="34"/>
  <c r="C62" i="34"/>
  <c r="C63" i="34"/>
  <c r="D63" i="34"/>
  <c r="C64" i="34"/>
  <c r="F64" i="34"/>
  <c r="C67" i="34"/>
  <c r="D67" i="34"/>
  <c r="C68" i="34"/>
  <c r="D68" i="34"/>
  <c r="F68" i="34"/>
  <c r="C69" i="34"/>
  <c r="D69" i="34"/>
  <c r="F69" i="34"/>
  <c r="C70" i="34"/>
  <c r="D70" i="34"/>
  <c r="F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F101" i="34"/>
  <c r="C102" i="34"/>
  <c r="D102" i="34"/>
  <c r="C103" i="34"/>
  <c r="D103" i="34"/>
  <c r="F103" i="34"/>
  <c r="D104" i="34"/>
  <c r="D105" i="34"/>
  <c r="D106" i="34"/>
  <c r="C107" i="34"/>
  <c r="D107" i="34"/>
  <c r="C108" i="34"/>
  <c r="D108" i="34"/>
  <c r="C109" i="34"/>
  <c r="D109" i="34"/>
  <c r="F109" i="34"/>
  <c r="D110" i="34"/>
  <c r="C111" i="34"/>
  <c r="D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C167" i="34"/>
  <c r="D167" i="34"/>
  <c r="C168" i="34"/>
  <c r="D168" i="34"/>
  <c r="C169" i="34"/>
  <c r="D169" i="34"/>
  <c r="C170" i="34"/>
  <c r="D170" i="34"/>
  <c r="C171" i="34"/>
  <c r="D171" i="34"/>
  <c r="C172" i="34"/>
  <c r="D172" i="34"/>
  <c r="C173" i="34"/>
  <c r="D173" i="34"/>
  <c r="F173" i="34"/>
  <c r="F179" i="34"/>
  <c r="F3" i="11"/>
  <c r="B7591" i="106"/>
  <c r="F5" i="11"/>
  <c r="B2026" i="106" s="1"/>
  <c r="D2026" i="106" s="1"/>
  <c r="C16" i="11"/>
  <c r="B2013" i="106" s="1"/>
  <c r="D2013" i="106" s="1"/>
  <c r="B7727" i="106"/>
  <c r="D7727" i="106" s="1"/>
  <c r="C49" i="8"/>
  <c r="B4" i="7"/>
  <c r="B1744" i="106" s="1"/>
  <c r="D1744" i="106" s="1"/>
  <c r="D6" i="7"/>
  <c r="B1762" i="106" s="1"/>
  <c r="D1762" i="106" s="1"/>
  <c r="B8" i="7"/>
  <c r="D8" i="7" s="1"/>
  <c r="B1764" i="106" s="1"/>
  <c r="D1764" i="106" s="1"/>
  <c r="B9" i="7"/>
  <c r="D9" i="7" s="1"/>
  <c r="B1767" i="106" s="1"/>
  <c r="D1767" i="106" s="1"/>
  <c r="B11" i="7"/>
  <c r="B1752" i="106" s="1"/>
  <c r="D1752" i="106" s="1"/>
  <c r="B12" i="7"/>
  <c r="D12" i="7" s="1"/>
  <c r="B1769" i="106" s="1"/>
  <c r="D1769" i="106" s="1"/>
  <c r="B13" i="7"/>
  <c r="B3725" i="106" s="1"/>
  <c r="D3725" i="106" s="1"/>
  <c r="B14" i="7"/>
  <c r="B1754" i="106" s="1"/>
  <c r="D1754" i="106" s="1"/>
  <c r="F19" i="7"/>
  <c r="C5" i="131"/>
  <c r="C13" i="131"/>
  <c r="B7278" i="106" s="1"/>
  <c r="C17" i="131"/>
  <c r="B7282" i="106" s="1"/>
  <c r="C21" i="131"/>
  <c r="B7286" i="106" s="1"/>
  <c r="C22" i="131"/>
  <c r="B7287" i="106" s="1"/>
  <c r="C25" i="131"/>
  <c r="B7290" i="106" s="1"/>
  <c r="C29" i="131"/>
  <c r="B7294" i="106" s="1"/>
  <c r="C30" i="131"/>
  <c r="B7295" i="106" s="1"/>
  <c r="C33" i="131"/>
  <c r="B7640" i="106" s="1"/>
  <c r="D33" i="29"/>
  <c r="B778" i="106" s="1"/>
  <c r="D778" i="106" s="1"/>
  <c r="G33" i="29"/>
  <c r="B952" i="106" s="1"/>
  <c r="D952" i="106" s="1"/>
  <c r="L47" i="29"/>
  <c r="C53" i="29"/>
  <c r="B734" i="106" s="1"/>
  <c r="D734" i="106" s="1"/>
  <c r="L57" i="29"/>
  <c r="L72" i="29"/>
  <c r="L84" i="29"/>
  <c r="L100" i="29"/>
  <c r="L110" i="29"/>
  <c r="L112" i="29" s="1"/>
  <c r="L237" i="29"/>
  <c r="L255" i="29"/>
  <c r="L271" i="29"/>
  <c r="L286" i="29"/>
  <c r="L296" i="29"/>
  <c r="L329" i="29"/>
  <c r="L344" i="29"/>
  <c r="L349" i="29"/>
  <c r="L352" i="29" s="1"/>
  <c r="H12" i="5"/>
  <c r="B5873" i="106" s="1"/>
  <c r="D5873" i="106" s="1"/>
  <c r="K12" i="5"/>
  <c r="B5987" i="106" s="1"/>
  <c r="D5987" i="106" s="1"/>
  <c r="G18" i="5"/>
  <c r="I18" i="5"/>
  <c r="B5923" i="106" s="1"/>
  <c r="D5923" i="106"/>
  <c r="K18" i="5"/>
  <c r="D67" i="5"/>
  <c r="B5342" i="106" s="1"/>
  <c r="D5342" i="106" s="1"/>
  <c r="E67" i="5"/>
  <c r="B5521" i="106" s="1"/>
  <c r="D5521" i="106" s="1"/>
  <c r="G67" i="5"/>
  <c r="B5733" i="106" s="1"/>
  <c r="D5733" i="106" s="1"/>
  <c r="H67" i="5"/>
  <c r="B5881" i="106" s="1"/>
  <c r="D5881" i="106" s="1"/>
  <c r="J67" i="5"/>
  <c r="B6318" i="106" s="1"/>
  <c r="D6318" i="106" s="1"/>
  <c r="K67" i="5"/>
  <c r="B5995" i="106" s="1"/>
  <c r="D5995" i="106" s="1"/>
  <c r="G121" i="5"/>
  <c r="B5748" i="106" s="1"/>
  <c r="D5748" i="106" s="1"/>
  <c r="D131" i="5"/>
  <c r="B5369" i="106" s="1"/>
  <c r="D5369" i="106" s="1"/>
  <c r="G140" i="5"/>
  <c r="B5752" i="106" s="1"/>
  <c r="D5752" i="106" s="1"/>
  <c r="G144" i="5"/>
  <c r="B5756" i="106" s="1"/>
  <c r="D5756" i="106" s="1"/>
  <c r="G154" i="5"/>
  <c r="B4357" i="106" s="1"/>
  <c r="D4357" i="106" s="1"/>
  <c r="C144" i="5"/>
  <c r="B5165" i="106" s="1"/>
  <c r="D5165" i="106" s="1"/>
  <c r="I172" i="5"/>
  <c r="B4363" i="106" s="1"/>
  <c r="D4363" i="106" s="1"/>
  <c r="J172" i="5"/>
  <c r="K172" i="5"/>
  <c r="B5000" i="106" s="1"/>
  <c r="D5000" i="106" s="1"/>
  <c r="E178" i="5"/>
  <c r="B4372" i="106" s="1"/>
  <c r="D4372" i="106" s="1"/>
  <c r="F178" i="5"/>
  <c r="B5655" i="106" s="1"/>
  <c r="D5655" i="106" s="1"/>
  <c r="I178" i="5"/>
  <c r="B4373" i="106" s="1"/>
  <c r="D4373" i="106" s="1"/>
  <c r="J178" i="5"/>
  <c r="B6400" i="106" s="1"/>
  <c r="D6400" i="106" s="1"/>
  <c r="G184" i="5"/>
  <c r="B5784" i="106" s="1"/>
  <c r="D5784" i="106" s="1"/>
  <c r="H184" i="5"/>
  <c r="B5908" i="106" s="1"/>
  <c r="D5908" i="106" s="1"/>
  <c r="K184" i="5"/>
  <c r="B6016" i="106" s="1"/>
  <c r="D6016" i="106" s="1"/>
  <c r="G191" i="5"/>
  <c r="B4398" i="106" s="1"/>
  <c r="D4398" i="106" s="1"/>
  <c r="G201" i="5"/>
  <c r="G224" i="5"/>
  <c r="B5829" i="106" s="1"/>
  <c r="D5829" i="106" s="1"/>
  <c r="J259" i="5"/>
  <c r="J273" i="5" s="1"/>
  <c r="K259" i="5"/>
  <c r="K273" i="5" s="1"/>
  <c r="B4442" i="106" s="1"/>
  <c r="D4442" i="106" s="1"/>
  <c r="E15" i="4"/>
  <c r="B2633" i="106" s="1"/>
  <c r="D2633" i="106" s="1"/>
  <c r="N22" i="3"/>
  <c r="B283" i="106" s="1"/>
  <c r="D283" i="106" s="1"/>
  <c r="D7" i="118"/>
  <c r="D8" i="118"/>
  <c r="D9" i="118"/>
  <c r="H28" i="118"/>
  <c r="H29" i="118"/>
  <c r="K28" i="118"/>
  <c r="O27" i="118" s="1"/>
  <c r="O29" i="118" s="1"/>
  <c r="H33" i="118"/>
  <c r="D11" i="37"/>
  <c r="D22" i="37"/>
  <c r="F24" i="37" s="1"/>
  <c r="J22" i="37"/>
  <c r="L22" i="37"/>
  <c r="D24" i="37"/>
  <c r="B4270" i="106" s="1"/>
  <c r="D4270" i="106" s="1"/>
  <c r="D4" i="7"/>
  <c r="D13" i="7"/>
  <c r="B3726" i="106" s="1"/>
  <c r="D3726" i="106" s="1"/>
  <c r="B1746" i="106"/>
  <c r="D1746" i="106" s="1"/>
  <c r="D11" i="7"/>
  <c r="B1768" i="106" s="1"/>
  <c r="D1768" i="106" s="1"/>
  <c r="B7760" i="106"/>
  <c r="D7760" i="106"/>
  <c r="B85" i="36"/>
  <c r="B86" i="36"/>
  <c r="B87" i="36" s="1"/>
  <c r="B83" i="36"/>
  <c r="L5" i="11"/>
  <c r="B2056" i="106" s="1"/>
  <c r="D2056" i="106" s="1"/>
  <c r="F21" i="8"/>
  <c r="H341" i="29"/>
  <c r="B3656" i="106" s="1"/>
  <c r="D3656" i="106" s="1"/>
  <c r="G204" i="29"/>
  <c r="B1365" i="106" s="1"/>
  <c r="D1365" i="106" s="1"/>
  <c r="E168" i="29"/>
  <c r="B1309" i="106" s="1"/>
  <c r="D1309" i="106" s="1"/>
  <c r="D14" i="7"/>
  <c r="B1770" i="106" s="1"/>
  <c r="D1770" i="106" s="1"/>
  <c r="N23" i="3"/>
  <c r="B284" i="106"/>
  <c r="D284" i="106" s="1"/>
  <c r="B6839" i="106"/>
  <c r="D6839" i="106" s="1"/>
  <c r="F16" i="11"/>
  <c r="F48" i="34"/>
  <c r="F40" i="34"/>
  <c r="B6893" i="106"/>
  <c r="D6893" i="106" s="1"/>
  <c r="F47" i="34"/>
  <c r="B6877" i="106"/>
  <c r="D6877" i="106" s="1"/>
  <c r="F39" i="34"/>
  <c r="B3703" i="106"/>
  <c r="D3703" i="106" s="1"/>
  <c r="K344" i="29"/>
  <c r="K15" i="4" s="1"/>
  <c r="B3573" i="106" s="1"/>
  <c r="D3573" i="106" s="1"/>
  <c r="L41" i="3"/>
  <c r="B2917" i="106" s="1"/>
  <c r="D2917" i="106" s="1"/>
  <c r="K16" i="11"/>
  <c r="B2055" i="106" s="1"/>
  <c r="D2055" i="106" s="1"/>
  <c r="B1512" i="106"/>
  <c r="D1512" i="106" s="1"/>
  <c r="B1264" i="106"/>
  <c r="D1264" i="106" s="1"/>
  <c r="B1239" i="106"/>
  <c r="D1239" i="106" s="1"/>
  <c r="B7759" i="106"/>
  <c r="D7759" i="106" s="1"/>
  <c r="B1339" i="106"/>
  <c r="D1339" i="106" s="1"/>
  <c r="C204" i="29"/>
  <c r="B1340" i="106" s="1"/>
  <c r="D1340" i="106" s="1"/>
  <c r="A1" i="131"/>
  <c r="L9" i="11"/>
  <c r="B7614" i="106" s="1"/>
  <c r="L10" i="11"/>
  <c r="B2058" i="106" s="1"/>
  <c r="D2058" i="106" s="1"/>
  <c r="B7600" i="106"/>
  <c r="A7250" i="106"/>
  <c r="A7251" i="106"/>
  <c r="D7251" i="106" s="1"/>
  <c r="B7618" i="106"/>
  <c r="L14" i="11"/>
  <c r="B7623" i="106" s="1"/>
  <c r="D7250" i="106"/>
  <c r="B7503" i="106"/>
  <c r="D7247" i="106"/>
  <c r="I305" i="29"/>
  <c r="B7116" i="106" s="1"/>
  <c r="D7116" i="106" s="1"/>
  <c r="I49" i="8"/>
  <c r="B1977" i="106"/>
  <c r="D1977" i="106"/>
  <c r="H24" i="12"/>
  <c r="H26" i="12" s="1"/>
  <c r="B1867" i="106"/>
  <c r="D1867" i="106" s="1"/>
  <c r="F15" i="8"/>
  <c r="F22" i="37" s="1"/>
  <c r="B1523" i="106"/>
  <c r="D1523" i="106" s="1"/>
  <c r="C305" i="29"/>
  <c r="B1524" i="106" s="1"/>
  <c r="D1524" i="106" s="1"/>
  <c r="K255" i="29"/>
  <c r="B1491" i="106" s="1"/>
  <c r="D1491" i="106" s="1"/>
  <c r="K237" i="29"/>
  <c r="B2842" i="106"/>
  <c r="D2842" i="106" s="1"/>
  <c r="B3640" i="106"/>
  <c r="D3640" i="106" s="1"/>
  <c r="F341" i="29"/>
  <c r="L12" i="11"/>
  <c r="B2059" i="106" s="1"/>
  <c r="D2059" i="106" s="1"/>
  <c r="L8" i="11"/>
  <c r="B2057" i="106"/>
  <c r="D2057" i="106" s="1"/>
  <c r="G24" i="12"/>
  <c r="G26" i="12" s="1"/>
  <c r="B1492" i="106"/>
  <c r="D1492" i="106" s="1"/>
  <c r="B1256" i="106"/>
  <c r="D1256" i="106" s="1"/>
  <c r="G129" i="29"/>
  <c r="G150" i="29" s="1"/>
  <c r="B1021" i="106"/>
  <c r="D1021" i="106" s="1"/>
  <c r="B1247" i="106"/>
  <c r="D1247" i="106"/>
  <c r="F129" i="29"/>
  <c r="F150" i="29" s="1"/>
  <c r="B1250" i="106" s="1"/>
  <c r="D1250" i="106" s="1"/>
  <c r="J19" i="145"/>
  <c r="B7270" i="106"/>
  <c r="B1879" i="106"/>
  <c r="D1879" i="106" s="1"/>
  <c r="H22" i="37"/>
  <c r="B3674" i="106"/>
  <c r="D3674" i="106" s="1"/>
  <c r="B1249" i="106"/>
  <c r="D1249" i="106" s="1"/>
  <c r="B1258" i="106"/>
  <c r="D1258" i="106" s="1"/>
  <c r="B1983" i="106"/>
  <c r="D1983" i="106" s="1"/>
  <c r="B7740" i="106"/>
  <c r="D7740" i="106" s="1"/>
  <c r="B1958" i="106"/>
  <c r="D1958" i="106" s="1"/>
  <c r="B7739" i="106"/>
  <c r="D7739" i="106"/>
  <c r="B3642" i="106"/>
  <c r="D3642" i="106" s="1"/>
  <c r="F354" i="29"/>
  <c r="B3643" i="106" s="1"/>
  <c r="D3643" i="106" s="1"/>
  <c r="B4171" i="106"/>
  <c r="D4171" i="106" s="1"/>
  <c r="N36" i="3"/>
  <c r="N37" i="3" s="1"/>
  <c r="N41" i="3" s="1"/>
  <c r="B288" i="106" s="1"/>
  <c r="D288" i="106" s="1"/>
  <c r="H37" i="37"/>
  <c r="B4997" i="106" s="1"/>
  <c r="D4997" i="106" s="1"/>
  <c r="D61" i="36"/>
  <c r="B1747" i="106" l="1"/>
  <c r="D1747" i="106" s="1"/>
  <c r="D7" i="7"/>
  <c r="B1763" i="106" s="1"/>
  <c r="D1763" i="106" s="1"/>
  <c r="J150" i="29"/>
  <c r="B7052" i="106" s="1"/>
  <c r="D7052" i="106" s="1"/>
  <c r="B7038" i="106"/>
  <c r="D7038" i="106" s="1"/>
  <c r="D204" i="29"/>
  <c r="B1346" i="106" s="1"/>
  <c r="D1346" i="106" s="1"/>
  <c r="B1345" i="106"/>
  <c r="D1345" i="106" s="1"/>
  <c r="B7074" i="106"/>
  <c r="D7074" i="106" s="1"/>
  <c r="F67" i="34"/>
  <c r="B1473" i="106"/>
  <c r="D1473" i="106" s="1"/>
  <c r="F71" i="34"/>
  <c r="K328" i="29"/>
  <c r="B7213" i="106" s="1"/>
  <c r="D7213" i="106" s="1"/>
  <c r="B6328" i="106"/>
  <c r="D6328" i="106" s="1"/>
  <c r="B2831" i="106"/>
  <c r="D2831" i="106" s="1"/>
  <c r="B2808" i="106"/>
  <c r="D2808" i="106" s="1"/>
  <c r="K230" i="29"/>
  <c r="B1479" i="106" s="1"/>
  <c r="D1479" i="106" s="1"/>
  <c r="B1265" i="106"/>
  <c r="D1265" i="106" s="1"/>
  <c r="D127" i="29"/>
  <c r="H53" i="29"/>
  <c r="B1024" i="106" s="1"/>
  <c r="D1024" i="106" s="1"/>
  <c r="D47" i="29"/>
  <c r="B789" i="106" s="1"/>
  <c r="D789" i="106" s="1"/>
  <c r="G114" i="5"/>
  <c r="B5741" i="106" s="1"/>
  <c r="D5741" i="106" s="1"/>
  <c r="H108" i="5"/>
  <c r="B5886" i="106" s="1"/>
  <c r="D5886" i="106" s="1"/>
  <c r="K7" i="29"/>
  <c r="L33" i="29"/>
  <c r="C33" i="29"/>
  <c r="B720" i="106" s="1"/>
  <c r="D720" i="106" s="1"/>
  <c r="K17" i="29"/>
  <c r="B6871" i="106" s="1"/>
  <c r="D6871" i="106" s="1"/>
  <c r="K19" i="29"/>
  <c r="B3381" i="106" s="1"/>
  <c r="D3381" i="106" s="1"/>
  <c r="L42" i="29"/>
  <c r="K44" i="29"/>
  <c r="B1116" i="106" s="1"/>
  <c r="D1116" i="106" s="1"/>
  <c r="L53" i="29"/>
  <c r="K50" i="29"/>
  <c r="K52" i="29"/>
  <c r="B6940" i="106" s="1"/>
  <c r="D6940" i="106" s="1"/>
  <c r="D65" i="29"/>
  <c r="B803" i="106" s="1"/>
  <c r="D803" i="106" s="1"/>
  <c r="L65" i="29"/>
  <c r="L92" i="29"/>
  <c r="C129" i="29"/>
  <c r="L148" i="29"/>
  <c r="H146" i="29"/>
  <c r="H148" i="29" s="1"/>
  <c r="B1272" i="106" s="1"/>
  <c r="D1272" i="106" s="1"/>
  <c r="L178" i="29"/>
  <c r="H188" i="29"/>
  <c r="B2828" i="106" s="1"/>
  <c r="D2828" i="106" s="1"/>
  <c r="L198" i="29"/>
  <c r="L202" i="29" s="1"/>
  <c r="L232" i="29"/>
  <c r="L251" i="29"/>
  <c r="L264" i="29"/>
  <c r="L303" i="29"/>
  <c r="K312" i="29"/>
  <c r="L323" i="29"/>
  <c r="K315" i="29"/>
  <c r="B7153" i="106" s="1"/>
  <c r="D7153" i="106" s="1"/>
  <c r="K316" i="29"/>
  <c r="B7162" i="106" s="1"/>
  <c r="D7162" i="106" s="1"/>
  <c r="K317" i="29"/>
  <c r="B7171" i="106" s="1"/>
  <c r="D7171" i="106" s="1"/>
  <c r="K319" i="29"/>
  <c r="B7189" i="106" s="1"/>
  <c r="D7189" i="106" s="1"/>
  <c r="K320" i="29"/>
  <c r="B7198" i="106" s="1"/>
  <c r="D7198" i="106" s="1"/>
  <c r="K321" i="29"/>
  <c r="B7696" i="106" s="1"/>
  <c r="D7696" i="106" s="1"/>
  <c r="K322" i="29"/>
  <c r="B7705" i="106" s="1"/>
  <c r="D7705" i="106" s="1"/>
  <c r="K338" i="29"/>
  <c r="K340" i="29"/>
  <c r="B3671" i="106" s="1"/>
  <c r="D3671" i="106" s="1"/>
  <c r="C18" i="131"/>
  <c r="B7283" i="106" s="1"/>
  <c r="B6906" i="106"/>
  <c r="D6906" i="106" s="1"/>
  <c r="B15" i="7"/>
  <c r="F163" i="34"/>
  <c r="F41" i="34"/>
  <c r="B7097" i="106"/>
  <c r="D7097" i="106" s="1"/>
  <c r="B5570" i="106"/>
  <c r="D5570" i="106" s="1"/>
  <c r="B5107" i="106"/>
  <c r="D5107" i="106" s="1"/>
  <c r="B4797" i="106"/>
  <c r="D4797" i="106" s="1"/>
  <c r="B4338" i="106"/>
  <c r="D4338" i="106" s="1"/>
  <c r="D339" i="29"/>
  <c r="K274" i="29"/>
  <c r="B957" i="106"/>
  <c r="D957" i="106" s="1"/>
  <c r="C72" i="29"/>
  <c r="B753" i="106" s="1"/>
  <c r="D753" i="106" s="1"/>
  <c r="F152" i="34"/>
  <c r="B7059" i="106"/>
  <c r="D7059" i="106" s="1"/>
  <c r="C14" i="131"/>
  <c r="B7279" i="106" s="1"/>
  <c r="B7133" i="106"/>
  <c r="D7133" i="106" s="1"/>
  <c r="B5710" i="106"/>
  <c r="D5710" i="106" s="1"/>
  <c r="B4337" i="106"/>
  <c r="D4337" i="106" s="1"/>
  <c r="B4082" i="106"/>
  <c r="D4082" i="106" s="1"/>
  <c r="K300" i="29"/>
  <c r="B4099" i="106" s="1"/>
  <c r="D4099" i="106" s="1"/>
  <c r="E296" i="29"/>
  <c r="K185" i="29"/>
  <c r="B3010" i="106" s="1"/>
  <c r="D3010" i="106" s="1"/>
  <c r="B862" i="106"/>
  <c r="D862" i="106" s="1"/>
  <c r="B7761" i="106"/>
  <c r="D7761" i="106" s="1"/>
  <c r="B16" i="7"/>
  <c r="B3446" i="106" s="1"/>
  <c r="D3446" i="106" s="1"/>
  <c r="B5167" i="106"/>
  <c r="D5167" i="106" s="1"/>
  <c r="K286" i="29"/>
  <c r="B1515" i="106" s="1"/>
  <c r="D1515" i="106" s="1"/>
  <c r="D228" i="5"/>
  <c r="B5488" i="106" s="1"/>
  <c r="D5488" i="106" s="1"/>
  <c r="F111" i="34"/>
  <c r="F60" i="34"/>
  <c r="B6650" i="106"/>
  <c r="D6650" i="106" s="1"/>
  <c r="H305" i="29"/>
  <c r="B1554" i="106" s="1"/>
  <c r="D1554" i="106" s="1"/>
  <c r="F140" i="34"/>
  <c r="C26" i="131"/>
  <c r="B7291" i="106" s="1"/>
  <c r="F144" i="34"/>
  <c r="F117" i="34"/>
  <c r="B7668" i="106"/>
  <c r="D7668" i="106" s="1"/>
  <c r="I339" i="29"/>
  <c r="K32" i="29"/>
  <c r="K24" i="29"/>
  <c r="B6864" i="106"/>
  <c r="D6864" i="106" s="1"/>
  <c r="K262" i="29"/>
  <c r="B1497" i="106" s="1"/>
  <c r="D1497" i="106" s="1"/>
  <c r="F18" i="34"/>
  <c r="C323" i="29"/>
  <c r="D305" i="29"/>
  <c r="B1530" i="106" s="1"/>
  <c r="D1530" i="106" s="1"/>
  <c r="K76" i="4"/>
  <c r="B3586" i="106" s="1"/>
  <c r="D3586" i="106" s="1"/>
  <c r="C47" i="29"/>
  <c r="B731" i="106" s="1"/>
  <c r="D731" i="106" s="1"/>
  <c r="C6" i="131"/>
  <c r="B7109" i="106"/>
  <c r="D7109" i="106" s="1"/>
  <c r="I127" i="29"/>
  <c r="I129" i="29" s="1"/>
  <c r="B6624" i="106"/>
  <c r="D6624" i="106" s="1"/>
  <c r="B5576" i="106"/>
  <c r="D5576" i="106" s="1"/>
  <c r="B5553" i="106"/>
  <c r="D5553" i="106" s="1"/>
  <c r="C341" i="29"/>
  <c r="B2792" i="106"/>
  <c r="D2792" i="106" s="1"/>
  <c r="K126" i="29"/>
  <c r="B1277" i="106" s="1"/>
  <c r="D1277" i="106" s="1"/>
  <c r="H57" i="29"/>
  <c r="B1027" i="106" s="1"/>
  <c r="D1027" i="106" s="1"/>
  <c r="J24" i="12"/>
  <c r="B7730" i="106"/>
  <c r="D7730" i="106" s="1"/>
  <c r="B7733" i="106"/>
  <c r="D7733" i="106" s="1"/>
  <c r="K26" i="12"/>
  <c r="B7743" i="106" s="1"/>
  <c r="D7743" i="106" s="1"/>
  <c r="L34" i="131"/>
  <c r="B7531" i="106" s="1"/>
  <c r="L3" i="11"/>
  <c r="B7596" i="106" s="1"/>
  <c r="B1751" i="106"/>
  <c r="D1751" i="106" s="1"/>
  <c r="B7604" i="106"/>
  <c r="L305" i="29"/>
  <c r="H32" i="118"/>
  <c r="K32" i="118" s="1"/>
  <c r="O31" i="118" s="1"/>
  <c r="O33" i="118" s="1"/>
  <c r="B1875" i="106"/>
  <c r="D1875" i="106" s="1"/>
  <c r="I24" i="12"/>
  <c r="A7252" i="106"/>
  <c r="I173" i="5"/>
  <c r="B4216" i="106" s="1"/>
  <c r="D4216" i="106" s="1"/>
  <c r="K278" i="29"/>
  <c r="A2" i="171"/>
  <c r="J305" i="29"/>
  <c r="B7117" i="106" s="1"/>
  <c r="D7117" i="106" s="1"/>
  <c r="F65" i="34"/>
  <c r="I274" i="5"/>
  <c r="B4435" i="106" s="1"/>
  <c r="D4435" i="106" s="1"/>
  <c r="F42" i="34"/>
  <c r="L127" i="29"/>
  <c r="L129" i="29" s="1"/>
  <c r="D271" i="29"/>
  <c r="B1444" i="106" s="1"/>
  <c r="D1444" i="106" s="1"/>
  <c r="H286" i="29"/>
  <c r="E331" i="29"/>
  <c r="B7218" i="106" s="1"/>
  <c r="D7218" i="106" s="1"/>
  <c r="L16" i="11"/>
  <c r="B2061" i="106" s="1"/>
  <c r="D2061" i="106" s="1"/>
  <c r="B2031" i="106"/>
  <c r="D2031" i="106" s="1"/>
  <c r="B6942" i="106"/>
  <c r="D6942" i="106" s="1"/>
  <c r="F73" i="34"/>
  <c r="G15" i="4"/>
  <c r="B6032" i="106" s="1"/>
  <c r="D6032" i="106" s="1"/>
  <c r="B3724" i="106"/>
  <c r="D3724" i="106" s="1"/>
  <c r="B1749" i="106"/>
  <c r="D1749" i="106" s="1"/>
  <c r="D10" i="7"/>
  <c r="B1765" i="106" s="1"/>
  <c r="D1765" i="106" s="1"/>
  <c r="B1121" i="106"/>
  <c r="D1121" i="106" s="1"/>
  <c r="E12" i="145"/>
  <c r="G12" i="145" s="1"/>
  <c r="B7126" i="106"/>
  <c r="D7126" i="106" s="1"/>
  <c r="B4448" i="106"/>
  <c r="D4448" i="106" s="1"/>
  <c r="B6851" i="106"/>
  <c r="D6851" i="106" s="1"/>
  <c r="K9" i="29"/>
  <c r="K231" i="29"/>
  <c r="B1416" i="106"/>
  <c r="D1416" i="106" s="1"/>
  <c r="B1546" i="106"/>
  <c r="D1546" i="106" s="1"/>
  <c r="G296" i="29"/>
  <c r="K295" i="29"/>
  <c r="B1558" i="106" s="1"/>
  <c r="D1558" i="106" s="1"/>
  <c r="E339" i="29"/>
  <c r="K337" i="29"/>
  <c r="B3668" i="106" s="1"/>
  <c r="D3668" i="106" s="1"/>
  <c r="B3631" i="106"/>
  <c r="D3631" i="106" s="1"/>
  <c r="H190" i="29"/>
  <c r="B2830" i="106" s="1"/>
  <c r="D2830" i="106" s="1"/>
  <c r="D16" i="7"/>
  <c r="B3447" i="106" s="1"/>
  <c r="D3447" i="106" s="1"/>
  <c r="B6409" i="106"/>
  <c r="D6409" i="106" s="1"/>
  <c r="G12" i="5"/>
  <c r="B5725" i="106" s="1"/>
  <c r="D5725" i="106" s="1"/>
  <c r="B1753" i="106"/>
  <c r="D1753" i="106" s="1"/>
  <c r="B1748" i="106"/>
  <c r="D1748" i="106" s="1"/>
  <c r="F164" i="34"/>
  <c r="B7246" i="106"/>
  <c r="D7246" i="106" s="1"/>
  <c r="B7229" i="106"/>
  <c r="D7229" i="106" s="1"/>
  <c r="B7210" i="106"/>
  <c r="D7210" i="106" s="1"/>
  <c r="J178" i="29"/>
  <c r="B7033" i="106"/>
  <c r="D7033" i="106" s="1"/>
  <c r="B6946" i="106"/>
  <c r="D6946" i="106" s="1"/>
  <c r="K301" i="29"/>
  <c r="K347" i="29"/>
  <c r="H349" i="29"/>
  <c r="K271" i="29"/>
  <c r="B1508" i="106" s="1"/>
  <c r="D1508" i="106" s="1"/>
  <c r="G216" i="5"/>
  <c r="B4414" i="106" s="1"/>
  <c r="D4414" i="106" s="1"/>
  <c r="J108" i="5"/>
  <c r="B6351" i="106" s="1"/>
  <c r="D6351" i="106" s="1"/>
  <c r="L354" i="29"/>
  <c r="C11" i="131"/>
  <c r="B7276" i="106" s="1"/>
  <c r="B7268" i="106"/>
  <c r="B7260" i="106"/>
  <c r="F323" i="29"/>
  <c r="B7166" i="106"/>
  <c r="D7166" i="106" s="1"/>
  <c r="K314" i="29"/>
  <c r="B7144" i="106" s="1"/>
  <c r="D7144" i="106" s="1"/>
  <c r="B7122" i="106"/>
  <c r="D7122" i="106" s="1"/>
  <c r="B3723" i="106"/>
  <c r="D3723" i="106" s="1"/>
  <c r="B2812" i="106"/>
  <c r="D2812" i="106" s="1"/>
  <c r="B6907" i="106"/>
  <c r="D6907" i="106" s="1"/>
  <c r="J42" i="29"/>
  <c r="B6917" i="106" s="1"/>
  <c r="D6917" i="106" s="1"/>
  <c r="B1016" i="106"/>
  <c r="D1016" i="106" s="1"/>
  <c r="K41" i="29"/>
  <c r="B1114" i="106" s="1"/>
  <c r="D1114" i="106" s="1"/>
  <c r="K82" i="29"/>
  <c r="B2977" i="106" s="1"/>
  <c r="D2977" i="106" s="1"/>
  <c r="B2959" i="106"/>
  <c r="D2959" i="106" s="1"/>
  <c r="K125" i="29"/>
  <c r="B3488" i="106" s="1"/>
  <c r="D3488" i="106" s="1"/>
  <c r="B3484" i="106"/>
  <c r="D3484" i="106" s="1"/>
  <c r="D278" i="29"/>
  <c r="B3722" i="106" s="1"/>
  <c r="D3722" i="106" s="1"/>
  <c r="B3721" i="106"/>
  <c r="D3721" i="106" s="1"/>
  <c r="H178" i="5"/>
  <c r="B4950" i="106" s="1"/>
  <c r="D4950" i="106" s="1"/>
  <c r="K121" i="5"/>
  <c r="J18" i="5"/>
  <c r="I33" i="29"/>
  <c r="K13" i="29"/>
  <c r="B1105" i="106" s="1"/>
  <c r="D1105" i="106" s="1"/>
  <c r="F169" i="34"/>
  <c r="B7698" i="106"/>
  <c r="D7698" i="106" s="1"/>
  <c r="B7193" i="106"/>
  <c r="D7193" i="106" s="1"/>
  <c r="K313" i="29"/>
  <c r="B7135" i="106" s="1"/>
  <c r="D7135" i="106" s="1"/>
  <c r="B6926" i="106"/>
  <c r="D6926" i="106" s="1"/>
  <c r="B5916" i="106"/>
  <c r="D5916" i="106" s="1"/>
  <c r="E84" i="29"/>
  <c r="B2949" i="106"/>
  <c r="D2949" i="106" s="1"/>
  <c r="K78" i="29"/>
  <c r="B2973" i="106" s="1"/>
  <c r="D2973" i="106" s="1"/>
  <c r="D223" i="29"/>
  <c r="B1410" i="106" s="1"/>
  <c r="D1410" i="106" s="1"/>
  <c r="B3387" i="106"/>
  <c r="D3387" i="106" s="1"/>
  <c r="K209" i="29"/>
  <c r="B3390" i="106" s="1"/>
  <c r="D3390" i="106" s="1"/>
  <c r="I6" i="4"/>
  <c r="B5011" i="106" s="1"/>
  <c r="D5011" i="106" s="1"/>
  <c r="H259" i="5"/>
  <c r="H273" i="5" s="1"/>
  <c r="G178" i="5"/>
  <c r="I108" i="5"/>
  <c r="B5930" i="106" s="1"/>
  <c r="D5930" i="106" s="1"/>
  <c r="H33" i="29"/>
  <c r="B1010" i="106" s="1"/>
  <c r="D1010" i="106" s="1"/>
  <c r="C9" i="131"/>
  <c r="B7274" i="106" s="1"/>
  <c r="F172" i="34"/>
  <c r="B7233" i="106"/>
  <c r="D7233" i="106" s="1"/>
  <c r="H329" i="29"/>
  <c r="D323" i="29"/>
  <c r="B7184" i="106"/>
  <c r="D7184" i="106" s="1"/>
  <c r="B7134" i="106"/>
  <c r="D7134" i="106" s="1"/>
  <c r="K90" i="29"/>
  <c r="B6992" i="106" s="1"/>
  <c r="D6992" i="106" s="1"/>
  <c r="B6886" i="106"/>
  <c r="D6886" i="106" s="1"/>
  <c r="K11" i="29"/>
  <c r="B1434" i="106"/>
  <c r="D1434" i="106" s="1"/>
  <c r="K263" i="29"/>
  <c r="D264" i="29"/>
  <c r="B1436" i="106" s="1"/>
  <c r="D1436" i="106" s="1"/>
  <c r="B1537" i="106"/>
  <c r="D1537" i="106" s="1"/>
  <c r="K294" i="29"/>
  <c r="F296" i="29"/>
  <c r="I7" i="4"/>
  <c r="B4444" i="106" s="1"/>
  <c r="D4444" i="106" s="1"/>
  <c r="G259" i="5"/>
  <c r="B6837" i="106" s="1"/>
  <c r="D6837" i="106" s="1"/>
  <c r="J121" i="5"/>
  <c r="B6357" i="106" s="1"/>
  <c r="D6357" i="106" s="1"/>
  <c r="I12" i="5"/>
  <c r="L166" i="29"/>
  <c r="L168" i="29" s="1"/>
  <c r="K45" i="29"/>
  <c r="B1117" i="106" s="1"/>
  <c r="D1117" i="106" s="1"/>
  <c r="K10" i="29"/>
  <c r="B3062" i="106" s="1"/>
  <c r="D3062" i="106" s="1"/>
  <c r="B7689" i="106"/>
  <c r="D7689" i="106" s="1"/>
  <c r="B3657" i="106"/>
  <c r="D3657" i="106" s="1"/>
  <c r="D12" i="171"/>
  <c r="B5739" i="106"/>
  <c r="D5739" i="106" s="1"/>
  <c r="K8" i="29"/>
  <c r="B3380" i="106" s="1"/>
  <c r="D3380" i="106" s="1"/>
  <c r="B3368" i="106"/>
  <c r="D3368" i="106" s="1"/>
  <c r="K182" i="29"/>
  <c r="B3007" i="106" s="1"/>
  <c r="D3007" i="106" s="1"/>
  <c r="B2995" i="106"/>
  <c r="D2995" i="106" s="1"/>
  <c r="B3388" i="106"/>
  <c r="D3388" i="106" s="1"/>
  <c r="K211" i="29"/>
  <c r="B3391" i="106" s="1"/>
  <c r="D3391" i="106" s="1"/>
  <c r="K243" i="29"/>
  <c r="D251" i="29"/>
  <c r="B1424" i="106" s="1"/>
  <c r="D1424" i="106" s="1"/>
  <c r="G228" i="5"/>
  <c r="B5847" i="106" s="1"/>
  <c r="D5847" i="106" s="1"/>
  <c r="K178" i="5"/>
  <c r="H121" i="5"/>
  <c r="G108" i="5"/>
  <c r="B5737" i="106" s="1"/>
  <c r="D5737" i="106" s="1"/>
  <c r="L146" i="29"/>
  <c r="K5" i="29"/>
  <c r="B1093" i="106" s="1"/>
  <c r="D1093" i="106" s="1"/>
  <c r="J339" i="29"/>
  <c r="B7047" i="106"/>
  <c r="D7047" i="106" s="1"/>
  <c r="K120" i="29"/>
  <c r="B4080" i="106" s="1"/>
  <c r="D4080" i="106" s="1"/>
  <c r="B4074" i="106"/>
  <c r="D4074" i="106" s="1"/>
  <c r="K186" i="29"/>
  <c r="B3011" i="106" s="1"/>
  <c r="D3011" i="106" s="1"/>
  <c r="B2993" i="106"/>
  <c r="D2993" i="106" s="1"/>
  <c r="G211" i="5"/>
  <c r="B5803" i="106" s="1"/>
  <c r="D5803" i="106" s="1"/>
  <c r="H18" i="5"/>
  <c r="B7110" i="106"/>
  <c r="D7110" i="106" s="1"/>
  <c r="I65" i="29"/>
  <c r="B6961" i="106" s="1"/>
  <c r="D6961" i="106" s="1"/>
  <c r="B6938" i="106"/>
  <c r="D6938" i="106" s="1"/>
  <c r="K37" i="29"/>
  <c r="B1110" i="106" s="1"/>
  <c r="D1110" i="106" s="1"/>
  <c r="K51" i="29"/>
  <c r="H92" i="29"/>
  <c r="K130" i="29"/>
  <c r="L138" i="29"/>
  <c r="K177" i="29"/>
  <c r="B1380" i="106" s="1"/>
  <c r="D1380" i="106" s="1"/>
  <c r="K179" i="29"/>
  <c r="D43" i="36"/>
  <c r="B3419" i="106"/>
  <c r="D3419" i="106" s="1"/>
  <c r="B287" i="106"/>
  <c r="D287" i="106" s="1"/>
  <c r="B285" i="106"/>
  <c r="D285" i="106" s="1"/>
  <c r="B7041" i="106"/>
  <c r="D7041" i="106" s="1"/>
  <c r="J274" i="5"/>
  <c r="B7203" i="106"/>
  <c r="D7203" i="106" s="1"/>
  <c r="G331" i="29"/>
  <c r="B7220" i="106" s="1"/>
  <c r="D7220" i="106" s="1"/>
  <c r="B7063" i="106"/>
  <c r="D7063" i="106" s="1"/>
  <c r="I204" i="29"/>
  <c r="B6838" i="106"/>
  <c r="D6838" i="106" s="1"/>
  <c r="B6840" i="106"/>
  <c r="D6840" i="106" s="1"/>
  <c r="G5" i="4"/>
  <c r="B3409" i="106" s="1"/>
  <c r="D3409" i="106" s="1"/>
  <c r="L331" i="29"/>
  <c r="J331" i="29"/>
  <c r="B7223" i="106" s="1"/>
  <c r="D7223" i="106" s="1"/>
  <c r="G172" i="5"/>
  <c r="B5770" i="106" s="1"/>
  <c r="D5770" i="106" s="1"/>
  <c r="L102" i="29"/>
  <c r="L74" i="29"/>
  <c r="D7248" i="106"/>
  <c r="L15" i="11"/>
  <c r="B3459" i="106" s="1"/>
  <c r="D3459" i="106" s="1"/>
  <c r="B2054" i="106"/>
  <c r="D2054" i="106" s="1"/>
  <c r="L13" i="11"/>
  <c r="B2060" i="106" s="1"/>
  <c r="D2060" i="106" s="1"/>
  <c r="A1" i="171"/>
  <c r="B1" i="178"/>
  <c r="A1" i="173"/>
  <c r="B719" i="106"/>
  <c r="D719" i="106" s="1"/>
  <c r="K15" i="29"/>
  <c r="B770" i="106"/>
  <c r="D770" i="106" s="1"/>
  <c r="K18" i="29"/>
  <c r="B1100" i="106" s="1"/>
  <c r="D1100" i="106" s="1"/>
  <c r="B844" i="106"/>
  <c r="D844" i="106" s="1"/>
  <c r="E47" i="29"/>
  <c r="B847" i="106" s="1"/>
  <c r="D847" i="106" s="1"/>
  <c r="B857" i="106"/>
  <c r="D857" i="106" s="1"/>
  <c r="E65" i="29"/>
  <c r="B861" i="106" s="1"/>
  <c r="D861" i="106" s="1"/>
  <c r="H84" i="29"/>
  <c r="B2081" i="106" s="1"/>
  <c r="D2081" i="106" s="1"/>
  <c r="K80" i="29"/>
  <c r="B2975" i="106" s="1"/>
  <c r="D2975" i="106" s="1"/>
  <c r="H100" i="29"/>
  <c r="B7012" i="106" s="1"/>
  <c r="D7012" i="106" s="1"/>
  <c r="K94" i="29"/>
  <c r="K105" i="29"/>
  <c r="B1048" i="106"/>
  <c r="D1048" i="106" s="1"/>
  <c r="H110" i="29"/>
  <c r="B1051" i="106"/>
  <c r="D1051" i="106" s="1"/>
  <c r="K109" i="29"/>
  <c r="B1149" i="106" s="1"/>
  <c r="D1149" i="106" s="1"/>
  <c r="B1236" i="106"/>
  <c r="D1236" i="106" s="1"/>
  <c r="K123" i="29"/>
  <c r="B1275" i="106" s="1"/>
  <c r="D1275" i="106" s="1"/>
  <c r="H136" i="29"/>
  <c r="K134" i="29"/>
  <c r="B2987" i="106" s="1"/>
  <c r="D2987" i="106" s="1"/>
  <c r="B1268" i="106"/>
  <c r="D1268" i="106" s="1"/>
  <c r="K141" i="29"/>
  <c r="B1270" i="106"/>
  <c r="D1270" i="106" s="1"/>
  <c r="K145" i="29"/>
  <c r="B1285" i="106" s="1"/>
  <c r="D1285" i="106" s="1"/>
  <c r="K158" i="29"/>
  <c r="H162" i="29"/>
  <c r="E178" i="29"/>
  <c r="K174" i="29"/>
  <c r="F178" i="29"/>
  <c r="K176" i="29"/>
  <c r="B1377" i="106" s="1"/>
  <c r="D1377" i="106" s="1"/>
  <c r="E188" i="29"/>
  <c r="K184" i="29"/>
  <c r="H198" i="29"/>
  <c r="K193" i="29"/>
  <c r="B1371" i="106"/>
  <c r="D1371" i="106" s="1"/>
  <c r="B1396" i="106"/>
  <c r="D1396" i="106" s="1"/>
  <c r="K219" i="29"/>
  <c r="D232" i="29"/>
  <c r="B1411" i="106"/>
  <c r="D1411" i="106" s="1"/>
  <c r="B1425" i="106"/>
  <c r="D1425" i="106" s="1"/>
  <c r="D255" i="29"/>
  <c r="B1427" i="106" s="1"/>
  <c r="D1427" i="106" s="1"/>
  <c r="B2" i="176"/>
  <c r="B2" i="172"/>
  <c r="B2" i="174"/>
  <c r="B2" i="175"/>
  <c r="B2" i="177"/>
  <c r="A2" i="173"/>
  <c r="A2" i="170"/>
  <c r="A1" i="170"/>
  <c r="B1" i="174"/>
  <c r="B1" i="177"/>
  <c r="B1" i="176"/>
  <c r="B1" i="172"/>
  <c r="B1" i="175"/>
  <c r="D82" i="36"/>
  <c r="B6215" i="106"/>
  <c r="D6215" i="106" s="1"/>
  <c r="G13" i="3"/>
  <c r="B177" i="106"/>
  <c r="D177" i="106" s="1"/>
  <c r="C13" i="3"/>
  <c r="B6081" i="106"/>
  <c r="D6081" i="106" s="1"/>
  <c r="F34" i="3"/>
  <c r="B6128" i="106"/>
  <c r="D6128" i="106" s="1"/>
  <c r="H13" i="3"/>
  <c r="B3519" i="106"/>
  <c r="D3519" i="106" s="1"/>
  <c r="B6218" i="106"/>
  <c r="D6218" i="106" s="1"/>
  <c r="J13" i="3"/>
  <c r="B3566" i="106"/>
  <c r="D3566" i="106" s="1"/>
  <c r="C76" i="4"/>
  <c r="B3231" i="106" s="1"/>
  <c r="D3231" i="106" s="1"/>
  <c r="B2794" i="106"/>
  <c r="D2794" i="106" s="1"/>
  <c r="D76" i="4"/>
  <c r="B3237" i="106" s="1"/>
  <c r="D3237" i="106" s="1"/>
  <c r="E37" i="4"/>
  <c r="B6285" i="106" s="1"/>
  <c r="D6285" i="106" s="1"/>
  <c r="B7652" i="106"/>
  <c r="D7652" i="106" s="1"/>
  <c r="H14" i="118"/>
  <c r="H19" i="118"/>
  <c r="E40" i="4"/>
  <c r="B6288" i="106" s="1"/>
  <c r="D6288" i="106" s="1"/>
  <c r="B7676" i="106"/>
  <c r="D7676" i="106" s="1"/>
  <c r="B3259" i="106"/>
  <c r="D3259" i="106" s="1"/>
  <c r="G76" i="4"/>
  <c r="B3260" i="106" s="1"/>
  <c r="D3260" i="106" s="1"/>
  <c r="B651" i="106"/>
  <c r="D651" i="106" s="1"/>
  <c r="I44" i="4"/>
  <c r="D74" i="36"/>
  <c r="D79" i="36"/>
  <c r="B6296" i="106"/>
  <c r="D6296" i="106" s="1"/>
  <c r="B4761" i="106"/>
  <c r="D4761" i="106" s="1"/>
  <c r="F102" i="34"/>
  <c r="B4874" i="106"/>
  <c r="D4874" i="106" s="1"/>
  <c r="C121" i="5"/>
  <c r="B5134" i="106"/>
  <c r="D5134" i="106" s="1"/>
  <c r="C131" i="5"/>
  <c r="B5153" i="106"/>
  <c r="D5153" i="106" s="1"/>
  <c r="C140" i="5"/>
  <c r="B5175" i="106"/>
  <c r="D5175" i="106" s="1"/>
  <c r="C154" i="5"/>
  <c r="B6388" i="106"/>
  <c r="D6388" i="106" s="1"/>
  <c r="F121" i="34"/>
  <c r="B4801" i="106"/>
  <c r="D4801" i="106" s="1"/>
  <c r="C184" i="5"/>
  <c r="C224" i="5"/>
  <c r="B5286" i="106" s="1"/>
  <c r="D5286" i="106" s="1"/>
  <c r="B5279" i="106"/>
  <c r="D5279" i="106" s="1"/>
  <c r="F132" i="34"/>
  <c r="C259" i="5"/>
  <c r="B6833" i="106" s="1"/>
  <c r="D6833" i="106" s="1"/>
  <c r="F137" i="34"/>
  <c r="C7" i="131"/>
  <c r="B7272" i="106" s="1"/>
  <c r="B6626" i="106"/>
  <c r="D6626" i="106" s="1"/>
  <c r="F146" i="34"/>
  <c r="B6712" i="106"/>
  <c r="D6712" i="106" s="1"/>
  <c r="C19" i="131"/>
  <c r="B7284" i="106" s="1"/>
  <c r="B6809" i="106"/>
  <c r="D6809" i="106" s="1"/>
  <c r="F157" i="34"/>
  <c r="C31" i="131"/>
  <c r="B7296" i="106" s="1"/>
  <c r="F162" i="34"/>
  <c r="B7765" i="106"/>
  <c r="D7765" i="106" s="1"/>
  <c r="B5333" i="106"/>
  <c r="D5333" i="106" s="1"/>
  <c r="B18" i="7"/>
  <c r="B5344" i="106"/>
  <c r="D5344" i="106" s="1"/>
  <c r="D82" i="5"/>
  <c r="B5348" i="106" s="1"/>
  <c r="D5348" i="106" s="1"/>
  <c r="B4883" i="106"/>
  <c r="D4883" i="106" s="1"/>
  <c r="D121" i="5"/>
  <c r="B5374" i="106"/>
  <c r="D5374" i="106" s="1"/>
  <c r="D140" i="5"/>
  <c r="B5387" i="106"/>
  <c r="D5387" i="106" s="1"/>
  <c r="F29" i="34"/>
  <c r="B4315" i="106"/>
  <c r="D4315" i="106" s="1"/>
  <c r="D154" i="5"/>
  <c r="B5394" i="106" s="1"/>
  <c r="D5394" i="106" s="1"/>
  <c r="D178" i="5"/>
  <c r="B5422" i="106"/>
  <c r="D5422" i="106" s="1"/>
  <c r="B4392" i="106"/>
  <c r="D4392" i="106" s="1"/>
  <c r="D191" i="5"/>
  <c r="B5464" i="106"/>
  <c r="D5464" i="106" s="1"/>
  <c r="F133" i="34"/>
  <c r="B5496" i="106"/>
  <c r="D5496" i="106" s="1"/>
  <c r="F167" i="34"/>
  <c r="B4359" i="106"/>
  <c r="D4359" i="106" s="1"/>
  <c r="F171" i="34"/>
  <c r="B5517" i="106"/>
  <c r="D5517" i="106" s="1"/>
  <c r="E18" i="5"/>
  <c r="B5518" i="106" s="1"/>
  <c r="D5518" i="106" s="1"/>
  <c r="B5528" i="106"/>
  <c r="D5528" i="106" s="1"/>
  <c r="E121" i="5"/>
  <c r="B4794" i="106"/>
  <c r="D4794" i="106" s="1"/>
  <c r="F124" i="34"/>
  <c r="B5565" i="106"/>
  <c r="D5565" i="106" s="1"/>
  <c r="F84" i="34"/>
  <c r="F63" i="5"/>
  <c r="B5579" i="106" s="1"/>
  <c r="D5579" i="106" s="1"/>
  <c r="F114" i="34"/>
  <c r="B5630" i="106"/>
  <c r="D5630" i="106" s="1"/>
  <c r="B4808" i="106"/>
  <c r="D4808" i="106" s="1"/>
  <c r="F184" i="5"/>
  <c r="B969" i="106"/>
  <c r="D969" i="106" s="1"/>
  <c r="F58" i="34"/>
  <c r="B1259" i="106"/>
  <c r="D1259" i="106" s="1"/>
  <c r="B1485" i="106"/>
  <c r="D1485" i="106" s="1"/>
  <c r="B1760" i="106"/>
  <c r="D1760" i="106" s="1"/>
  <c r="B5730" i="106"/>
  <c r="D5730" i="106" s="1"/>
  <c r="G109" i="5"/>
  <c r="B6853" i="106"/>
  <c r="D6853" i="106" s="1"/>
  <c r="F35" i="34"/>
  <c r="B6006" i="106"/>
  <c r="D6006" i="106" s="1"/>
  <c r="K173" i="5"/>
  <c r="D34" i="3"/>
  <c r="B6143" i="106"/>
  <c r="D6143" i="106" s="1"/>
  <c r="E34" i="3"/>
  <c r="B6153" i="106"/>
  <c r="D6153" i="106" s="1"/>
  <c r="D81" i="36"/>
  <c r="B2475" i="106"/>
  <c r="D2475" i="106" s="1"/>
  <c r="G34" i="3"/>
  <c r="B6155" i="106"/>
  <c r="D6155" i="106" s="1"/>
  <c r="K13" i="3"/>
  <c r="B3551" i="106"/>
  <c r="D3551" i="106" s="1"/>
  <c r="B275" i="106"/>
  <c r="D275" i="106" s="1"/>
  <c r="M23" i="3"/>
  <c r="C44" i="4"/>
  <c r="B2757" i="106"/>
  <c r="D2757" i="106" s="1"/>
  <c r="D78" i="36"/>
  <c r="B7670" i="106"/>
  <c r="D7670" i="106" s="1"/>
  <c r="E39" i="4"/>
  <c r="B6287" i="106" s="1"/>
  <c r="D6287" i="106" s="1"/>
  <c r="E76" i="4"/>
  <c r="B3276" i="106" s="1"/>
  <c r="D3276" i="106" s="1"/>
  <c r="B2817" i="106"/>
  <c r="D2817" i="106" s="1"/>
  <c r="I48" i="4"/>
  <c r="B2106" i="106" s="1"/>
  <c r="D2106" i="106" s="1"/>
  <c r="B2762" i="106"/>
  <c r="D2762" i="106" s="1"/>
  <c r="F44" i="4"/>
  <c r="F76" i="4"/>
  <c r="B3254" i="106" s="1"/>
  <c r="D3254" i="106" s="1"/>
  <c r="B3253" i="106"/>
  <c r="D3253" i="106" s="1"/>
  <c r="B3579" i="106"/>
  <c r="D3579" i="106" s="1"/>
  <c r="K44" i="4"/>
  <c r="B5064" i="106"/>
  <c r="D5064" i="106" s="1"/>
  <c r="B17" i="7"/>
  <c r="C12" i="5"/>
  <c r="B5074" i="106"/>
  <c r="D5074" i="106" s="1"/>
  <c r="C40" i="5"/>
  <c r="B5087" i="106" s="1"/>
  <c r="D5087" i="106" s="1"/>
  <c r="B6031" i="106"/>
  <c r="D6031" i="106" s="1"/>
  <c r="C75" i="5"/>
  <c r="B5187" i="106"/>
  <c r="D5187" i="106" s="1"/>
  <c r="F112" i="34"/>
  <c r="B6745" i="106"/>
  <c r="D6745" i="106" s="1"/>
  <c r="C23" i="131"/>
  <c r="B7288" i="106" s="1"/>
  <c r="B4189" i="106"/>
  <c r="D4189" i="106" s="1"/>
  <c r="F170" i="34"/>
  <c r="B4400" i="106"/>
  <c r="D4400" i="106" s="1"/>
  <c r="D211" i="5"/>
  <c r="B5444" i="106" s="1"/>
  <c r="D5444" i="106" s="1"/>
  <c r="B5458" i="106"/>
  <c r="D5458" i="106" s="1"/>
  <c r="F31" i="34"/>
  <c r="D224" i="5"/>
  <c r="B5470" i="106" s="1"/>
  <c r="D5470" i="106" s="1"/>
  <c r="B6667" i="106"/>
  <c r="D6667" i="106" s="1"/>
  <c r="F142" i="34"/>
  <c r="C12" i="131"/>
  <c r="B7277" i="106" s="1"/>
  <c r="F150" i="34"/>
  <c r="C24" i="131"/>
  <c r="B7289" i="106" s="1"/>
  <c r="B6754" i="106"/>
  <c r="D6754" i="106" s="1"/>
  <c r="B5556" i="106"/>
  <c r="D5556" i="106" s="1"/>
  <c r="F12" i="5"/>
  <c r="B5568" i="106"/>
  <c r="D5568" i="106" s="1"/>
  <c r="F20" i="34"/>
  <c r="B5574" i="106"/>
  <c r="D5574" i="106" s="1"/>
  <c r="F24" i="34"/>
  <c r="B5581" i="106"/>
  <c r="D5581" i="106" s="1"/>
  <c r="F67" i="5"/>
  <c r="B5582" i="106" s="1"/>
  <c r="D5582" i="106" s="1"/>
  <c r="B4885" i="106"/>
  <c r="D4885" i="106" s="1"/>
  <c r="F121" i="5"/>
  <c r="B4393" i="106"/>
  <c r="D4393" i="106" s="1"/>
  <c r="F191" i="5"/>
  <c r="B4401" i="106"/>
  <c r="D4401" i="106" s="1"/>
  <c r="F211" i="5"/>
  <c r="B5677" i="106" s="1"/>
  <c r="D5677" i="106" s="1"/>
  <c r="B5691" i="106"/>
  <c r="D5691" i="106" s="1"/>
  <c r="F224" i="5"/>
  <c r="B5703" i="106" s="1"/>
  <c r="D5703" i="106" s="1"/>
  <c r="B1225" i="106"/>
  <c r="D1225" i="106" s="1"/>
  <c r="C150" i="29"/>
  <c r="B1226" i="106" s="1"/>
  <c r="D1226" i="106" s="1"/>
  <c r="D108" i="5"/>
  <c r="B5355" i="106" s="1"/>
  <c r="D5355" i="106" s="1"/>
  <c r="L114" i="29"/>
  <c r="B7199" i="106"/>
  <c r="D7199" i="106" s="1"/>
  <c r="C331" i="29"/>
  <c r="B7216" i="106" s="1"/>
  <c r="D7216" i="106" s="1"/>
  <c r="B3414" i="106"/>
  <c r="D3414" i="106" s="1"/>
  <c r="D13" i="3"/>
  <c r="D41" i="36"/>
  <c r="H24" i="118"/>
  <c r="E13" i="3"/>
  <c r="B3417" i="106"/>
  <c r="D3417" i="106" s="1"/>
  <c r="D42" i="36"/>
  <c r="C34" i="3"/>
  <c r="B6142" i="106"/>
  <c r="D6142" i="106" s="1"/>
  <c r="H34" i="3"/>
  <c r="B6147" i="106"/>
  <c r="D6147" i="106" s="1"/>
  <c r="I13" i="3"/>
  <c r="B2880" i="106"/>
  <c r="D2880" i="106" s="1"/>
  <c r="I34" i="3"/>
  <c r="B6166" i="106"/>
  <c r="D6166" i="106" s="1"/>
  <c r="B6131" i="106"/>
  <c r="D6131" i="106" s="1"/>
  <c r="J34" i="3"/>
  <c r="K34" i="3"/>
  <c r="B6132" i="106"/>
  <c r="D6132" i="106" s="1"/>
  <c r="L13" i="3"/>
  <c r="B3435" i="106"/>
  <c r="D3435" i="106" s="1"/>
  <c r="D84" i="36"/>
  <c r="B4113" i="106"/>
  <c r="D4113" i="106" s="1"/>
  <c r="C18" i="4"/>
  <c r="B4131" i="106" s="1"/>
  <c r="D4131" i="106" s="1"/>
  <c r="B2758" i="106"/>
  <c r="D2758" i="106" s="1"/>
  <c r="D44" i="4"/>
  <c r="E38" i="4"/>
  <c r="B6286" i="106" s="1"/>
  <c r="D6286" i="106" s="1"/>
  <c r="B7661" i="106"/>
  <c r="D7661" i="106" s="1"/>
  <c r="H41" i="4"/>
  <c r="B6289" i="106" s="1"/>
  <c r="D6289" i="106" s="1"/>
  <c r="B7682" i="106"/>
  <c r="D7682" i="106" s="1"/>
  <c r="B2766" i="106"/>
  <c r="D2766" i="106" s="1"/>
  <c r="G44" i="4"/>
  <c r="I47" i="4"/>
  <c r="B7753" i="106"/>
  <c r="D7753" i="106" s="1"/>
  <c r="B6232" i="106"/>
  <c r="D6232" i="106" s="1"/>
  <c r="J44" i="4"/>
  <c r="B5069" i="106"/>
  <c r="D5069" i="106" s="1"/>
  <c r="C18" i="5"/>
  <c r="B5071" i="106" s="1"/>
  <c r="D5071" i="106" s="1"/>
  <c r="B5099" i="106"/>
  <c r="D5099" i="106" s="1"/>
  <c r="C82" i="5"/>
  <c r="B5104" i="106"/>
  <c r="D5104" i="106" s="1"/>
  <c r="C93" i="5"/>
  <c r="B5112" i="106" s="1"/>
  <c r="D5112" i="106" s="1"/>
  <c r="B5113" i="106"/>
  <c r="D5113" i="106" s="1"/>
  <c r="C108" i="5"/>
  <c r="B5120" i="106" s="1"/>
  <c r="D5120" i="106" s="1"/>
  <c r="F100" i="34"/>
  <c r="B5122" i="106"/>
  <c r="D5122" i="106" s="1"/>
  <c r="C114" i="5"/>
  <c r="B4351" i="106"/>
  <c r="D4351" i="106" s="1"/>
  <c r="F108" i="34"/>
  <c r="B5200" i="106"/>
  <c r="D5200" i="106" s="1"/>
  <c r="F115" i="34"/>
  <c r="B5224" i="106"/>
  <c r="D5224" i="106" s="1"/>
  <c r="C178" i="5"/>
  <c r="C191" i="5"/>
  <c r="B4379" i="106"/>
  <c r="D4379" i="106" s="1"/>
  <c r="C201" i="5"/>
  <c r="B5240" i="106"/>
  <c r="D5240" i="106" s="1"/>
  <c r="C211" i="5"/>
  <c r="B4235" i="106"/>
  <c r="D4235" i="106" s="1"/>
  <c r="C216" i="5"/>
  <c r="B4336" i="106"/>
  <c r="D4336" i="106" s="1"/>
  <c r="C228" i="5"/>
  <c r="B4344" i="106"/>
  <c r="D4344" i="106" s="1"/>
  <c r="B6690" i="106"/>
  <c r="D6690" i="106" s="1"/>
  <c r="C15" i="131"/>
  <c r="B7280" i="106" s="1"/>
  <c r="F145" i="34"/>
  <c r="B6777" i="106"/>
  <c r="D6777" i="106" s="1"/>
  <c r="C27" i="131"/>
  <c r="B7292" i="106" s="1"/>
  <c r="F153" i="34"/>
  <c r="B5313" i="106"/>
  <c r="D5313" i="106" s="1"/>
  <c r="F166" i="34"/>
  <c r="B5328" i="106"/>
  <c r="D5328" i="106" s="1"/>
  <c r="B5" i="7"/>
  <c r="D12" i="5"/>
  <c r="B5338" i="106"/>
  <c r="D5338" i="106" s="1"/>
  <c r="D18" i="5"/>
  <c r="B5339" i="106" s="1"/>
  <c r="D5339" i="106" s="1"/>
  <c r="B5359" i="106"/>
  <c r="D5359" i="106" s="1"/>
  <c r="D114" i="5"/>
  <c r="B5494" i="106"/>
  <c r="D5494" i="106" s="1"/>
  <c r="F33" i="34"/>
  <c r="F138" i="34"/>
  <c r="B6635" i="106"/>
  <c r="D6635" i="106" s="1"/>
  <c r="C8" i="131"/>
  <c r="B7273" i="106" s="1"/>
  <c r="D259" i="5"/>
  <c r="B6834" i="106" s="1"/>
  <c r="D6834" i="106" s="1"/>
  <c r="B6695" i="106"/>
  <c r="D6695" i="106" s="1"/>
  <c r="C16" i="131"/>
  <c r="B7281" i="106" s="1"/>
  <c r="F147" i="34"/>
  <c r="B6721" i="106"/>
  <c r="D6721" i="106" s="1"/>
  <c r="C20" i="131"/>
  <c r="B7285" i="106" s="1"/>
  <c r="F158" i="34"/>
  <c r="B6818" i="106"/>
  <c r="D6818" i="106" s="1"/>
  <c r="C32" i="131"/>
  <c r="B7297" i="106" s="1"/>
  <c r="B5512" i="106"/>
  <c r="D5512" i="106" s="1"/>
  <c r="E12" i="5"/>
  <c r="B6322" i="106"/>
  <c r="D6322" i="106" s="1"/>
  <c r="E108" i="5"/>
  <c r="B5526" i="106" s="1"/>
  <c r="D5526" i="106" s="1"/>
  <c r="B6368" i="106"/>
  <c r="D6368" i="106" s="1"/>
  <c r="E172" i="5"/>
  <c r="B5537" i="106" s="1"/>
  <c r="D5537" i="106" s="1"/>
  <c r="B6722" i="106"/>
  <c r="D6722" i="106" s="1"/>
  <c r="E259" i="5"/>
  <c r="B5560" i="106"/>
  <c r="D5560" i="106" s="1"/>
  <c r="F18" i="5"/>
  <c r="B5562" i="106" s="1"/>
  <c r="D5562" i="106" s="1"/>
  <c r="B5571" i="106"/>
  <c r="D5571" i="106" s="1"/>
  <c r="F23" i="34"/>
  <c r="B5577" i="106"/>
  <c r="D5577" i="106" s="1"/>
  <c r="F26" i="34"/>
  <c r="B5585" i="106"/>
  <c r="D5585" i="106" s="1"/>
  <c r="F108" i="5"/>
  <c r="B5587" i="106" s="1"/>
  <c r="D5587" i="106" s="1"/>
  <c r="B5591" i="106"/>
  <c r="D5591" i="106" s="1"/>
  <c r="F114" i="5"/>
  <c r="B5604" i="106"/>
  <c r="D5604" i="106" s="1"/>
  <c r="F131" i="5"/>
  <c r="B4316" i="106"/>
  <c r="D4316" i="106" s="1"/>
  <c r="F154" i="5"/>
  <c r="B5618" i="106" s="1"/>
  <c r="D5618" i="106" s="1"/>
  <c r="B4918" i="106"/>
  <c r="D4918" i="106" s="1"/>
  <c r="F120" i="34"/>
  <c r="B6629" i="106"/>
  <c r="D6629" i="106" s="1"/>
  <c r="F259" i="5"/>
  <c r="B6836" i="106" s="1"/>
  <c r="D6836" i="106" s="1"/>
  <c r="F13" i="3"/>
  <c r="B4441" i="106"/>
  <c r="D4441" i="106" s="1"/>
  <c r="H274" i="5"/>
  <c r="D184" i="5"/>
  <c r="B5425" i="106" s="1"/>
  <c r="D5425" i="106" s="1"/>
  <c r="C28" i="131"/>
  <c r="B7293" i="106" s="1"/>
  <c r="B7271" i="106"/>
  <c r="G16" i="4"/>
  <c r="B2611" i="106" s="1"/>
  <c r="D2611" i="106" s="1"/>
  <c r="B5992" i="106"/>
  <c r="D5992" i="106" s="1"/>
  <c r="K109" i="5"/>
  <c r="B7231" i="106"/>
  <c r="D7231" i="106" s="1"/>
  <c r="J341" i="29"/>
  <c r="B7037" i="106"/>
  <c r="D7037" i="106" s="1"/>
  <c r="I150" i="29"/>
  <c r="B7209" i="106"/>
  <c r="D7209" i="106" s="1"/>
  <c r="K329" i="29"/>
  <c r="B6887" i="106"/>
  <c r="D6887" i="106" s="1"/>
  <c r="F44" i="34"/>
  <c r="B4951" i="106"/>
  <c r="D4951" i="106" s="1"/>
  <c r="K274" i="5"/>
  <c r="B6396" i="106"/>
  <c r="D6396" i="106" s="1"/>
  <c r="J173" i="5"/>
  <c r="L273" i="29"/>
  <c r="L288" i="29" s="1"/>
  <c r="L204" i="29"/>
  <c r="B6949" i="106"/>
  <c r="D6949" i="106" s="1"/>
  <c r="B6889" i="106"/>
  <c r="D6889" i="106" s="1"/>
  <c r="F45" i="34"/>
  <c r="F106" i="34"/>
  <c r="B7205" i="106"/>
  <c r="D7205" i="106" s="1"/>
  <c r="I331" i="29"/>
  <c r="B7222" i="106" s="1"/>
  <c r="D7222" i="106" s="1"/>
  <c r="B6848" i="106"/>
  <c r="D6848" i="106" s="1"/>
  <c r="F34" i="34"/>
  <c r="B3647" i="106"/>
  <c r="D3647" i="106" s="1"/>
  <c r="G341" i="29"/>
  <c r="B3669" i="106"/>
  <c r="D3669" i="106" s="1"/>
  <c r="K339" i="29"/>
  <c r="B3658" i="106"/>
  <c r="D3658" i="106" s="1"/>
  <c r="H352" i="29"/>
  <c r="B7762" i="106"/>
  <c r="D7762" i="106" s="1"/>
  <c r="K6" i="29"/>
  <c r="B7763" i="106" s="1"/>
  <c r="D7763" i="106" s="1"/>
  <c r="E33" i="29"/>
  <c r="B718" i="106"/>
  <c r="D718" i="106" s="1"/>
  <c r="K14" i="29"/>
  <c r="B1106" i="106" s="1"/>
  <c r="D1106" i="106" s="1"/>
  <c r="B779" i="106"/>
  <c r="D779" i="106" s="1"/>
  <c r="D42" i="29"/>
  <c r="K36" i="29"/>
  <c r="B896" i="106"/>
  <c r="D896" i="106" s="1"/>
  <c r="F42" i="29"/>
  <c r="B897" i="106"/>
  <c r="D897" i="106" s="1"/>
  <c r="K38" i="29"/>
  <c r="B1111" i="106" s="1"/>
  <c r="D1111" i="106" s="1"/>
  <c r="B783" i="106"/>
  <c r="D783" i="106" s="1"/>
  <c r="K40" i="29"/>
  <c r="B1113" i="106" s="1"/>
  <c r="D1113" i="106" s="1"/>
  <c r="B1015" i="106"/>
  <c r="D1015" i="106" s="1"/>
  <c r="H42" i="29"/>
  <c r="B846" i="106"/>
  <c r="D846" i="106" s="1"/>
  <c r="K46" i="29"/>
  <c r="B848" i="106"/>
  <c r="D848" i="106" s="1"/>
  <c r="E53" i="29"/>
  <c r="B793" i="106"/>
  <c r="D793" i="106" s="1"/>
  <c r="D57" i="29"/>
  <c r="B795" i="106" s="1"/>
  <c r="D795" i="106" s="1"/>
  <c r="K55" i="29"/>
  <c r="B736" i="106"/>
  <c r="D736" i="106" s="1"/>
  <c r="K56" i="29"/>
  <c r="C57" i="29"/>
  <c r="C65" i="29"/>
  <c r="B745" i="106" s="1"/>
  <c r="D745" i="106" s="1"/>
  <c r="B738" i="106"/>
  <c r="D738" i="106" s="1"/>
  <c r="K59" i="29"/>
  <c r="B798" i="106"/>
  <c r="D798" i="106" s="1"/>
  <c r="K61" i="29"/>
  <c r="B858" i="106"/>
  <c r="D858" i="106" s="1"/>
  <c r="K63" i="29"/>
  <c r="B859" i="106"/>
  <c r="D859" i="106" s="1"/>
  <c r="K64" i="29"/>
  <c r="K67" i="29"/>
  <c r="B920" i="106"/>
  <c r="D920" i="106" s="1"/>
  <c r="F72" i="29"/>
  <c r="B927" i="106" s="1"/>
  <c r="D927" i="106" s="1"/>
  <c r="B979" i="106"/>
  <c r="D979" i="106" s="1"/>
  <c r="K68" i="29"/>
  <c r="G72" i="29"/>
  <c r="B985" i="106" s="1"/>
  <c r="D985" i="106" s="1"/>
  <c r="B923" i="106"/>
  <c r="D923" i="106" s="1"/>
  <c r="K70" i="29"/>
  <c r="B809" i="106"/>
  <c r="D809" i="106" s="1"/>
  <c r="K71" i="29"/>
  <c r="B754" i="106"/>
  <c r="D754" i="106" s="1"/>
  <c r="K73" i="29"/>
  <c r="K122" i="29"/>
  <c r="B1235" i="106"/>
  <c r="D1235" i="106" s="1"/>
  <c r="B1237" i="106"/>
  <c r="D1237" i="106" s="1"/>
  <c r="K124" i="29"/>
  <c r="B1276" i="106" s="1"/>
  <c r="D1276" i="106" s="1"/>
  <c r="B1240" i="106"/>
  <c r="D1240" i="106" s="1"/>
  <c r="K128" i="29"/>
  <c r="B1280" i="106" s="1"/>
  <c r="D1280" i="106" s="1"/>
  <c r="E136" i="29"/>
  <c r="K133" i="29"/>
  <c r="K60" i="29"/>
  <c r="K49" i="29"/>
  <c r="H65" i="29"/>
  <c r="B1035" i="106" s="1"/>
  <c r="D1035" i="106" s="1"/>
  <c r="B967" i="106"/>
  <c r="D967" i="106" s="1"/>
  <c r="K69" i="29"/>
  <c r="K62" i="29"/>
  <c r="K39" i="29"/>
  <c r="B1112" i="106" s="1"/>
  <c r="D1112" i="106" s="1"/>
  <c r="K12" i="29"/>
  <c r="K16" i="29"/>
  <c r="B1094" i="106" s="1"/>
  <c r="D1094" i="106" s="1"/>
  <c r="B797" i="106"/>
  <c r="D797" i="106" s="1"/>
  <c r="K75" i="29"/>
  <c r="B6901" i="106" l="1"/>
  <c r="D6901" i="106" s="1"/>
  <c r="F51" i="34"/>
  <c r="B3621" i="106"/>
  <c r="D3621" i="106" s="1"/>
  <c r="C354" i="29"/>
  <c r="B3622" i="106" s="1"/>
  <c r="D3622" i="106" s="1"/>
  <c r="B7230" i="106"/>
  <c r="D7230" i="106" s="1"/>
  <c r="I341" i="29"/>
  <c r="B1535" i="106"/>
  <c r="D1535" i="106" s="1"/>
  <c r="E305" i="29"/>
  <c r="B1536" i="106" s="1"/>
  <c r="D1536" i="106" s="1"/>
  <c r="B1511" i="106"/>
  <c r="D1511" i="106" s="1"/>
  <c r="G14" i="4"/>
  <c r="B2609" i="106" s="1"/>
  <c r="D2609" i="106" s="1"/>
  <c r="F72" i="34"/>
  <c r="B3626" i="106"/>
  <c r="D3626" i="106" s="1"/>
  <c r="D341" i="29"/>
  <c r="B1756" i="106"/>
  <c r="D1756" i="106" s="1"/>
  <c r="D15" i="7"/>
  <c r="B1772" i="106" s="1"/>
  <c r="D1772" i="106" s="1"/>
  <c r="B6885" i="106"/>
  <c r="D6885" i="106" s="1"/>
  <c r="F43" i="34"/>
  <c r="B1231" i="106"/>
  <c r="D1231" i="106" s="1"/>
  <c r="D129" i="29"/>
  <c r="L150" i="29"/>
  <c r="D7252" i="106"/>
  <c r="A7253" i="106"/>
  <c r="I26" i="12"/>
  <c r="B7741" i="106" s="1"/>
  <c r="D7741" i="106" s="1"/>
  <c r="B1996" i="106"/>
  <c r="D1996" i="106" s="1"/>
  <c r="H288" i="29"/>
  <c r="B1454" i="106" s="1"/>
  <c r="D1454" i="106" s="1"/>
  <c r="B1452" i="106"/>
  <c r="D1452" i="106" s="1"/>
  <c r="B7732" i="106"/>
  <c r="D7732" i="106" s="1"/>
  <c r="J26" i="12"/>
  <c r="B7742" i="106" s="1"/>
  <c r="D7742" i="106" s="1"/>
  <c r="B3675" i="106"/>
  <c r="D3675" i="106" s="1"/>
  <c r="K349" i="29"/>
  <c r="B2805" i="106"/>
  <c r="D2805" i="106" s="1"/>
  <c r="D14" i="4"/>
  <c r="B2570" i="106" s="1"/>
  <c r="D2570" i="106" s="1"/>
  <c r="F56" i="34"/>
  <c r="B1541" i="106"/>
  <c r="D1541" i="106" s="1"/>
  <c r="F305" i="29"/>
  <c r="B1542" i="106" s="1"/>
  <c r="D1542" i="106" s="1"/>
  <c r="B4100" i="106"/>
  <c r="D4100" i="106" s="1"/>
  <c r="K303" i="29"/>
  <c r="B3633" i="106"/>
  <c r="D3633" i="106" s="1"/>
  <c r="E341" i="29"/>
  <c r="K92" i="29"/>
  <c r="B2089" i="106" s="1"/>
  <c r="D2089" i="106" s="1"/>
  <c r="B6995" i="106"/>
  <c r="D6995" i="106" s="1"/>
  <c r="K296" i="29"/>
  <c r="B1555" i="106"/>
  <c r="D1555" i="106" s="1"/>
  <c r="G273" i="5"/>
  <c r="B5863" i="106" s="1"/>
  <c r="D5863" i="106" s="1"/>
  <c r="J74" i="29"/>
  <c r="B6978" i="106" s="1"/>
  <c r="D6978" i="106" s="1"/>
  <c r="H102" i="29"/>
  <c r="B1047" i="106" s="1"/>
  <c r="D1047" i="106" s="1"/>
  <c r="E13" i="145"/>
  <c r="G13" i="145" s="1"/>
  <c r="B2724" i="106"/>
  <c r="D2724" i="106" s="1"/>
  <c r="B5893" i="106"/>
  <c r="D5893" i="106" s="1"/>
  <c r="H173" i="5"/>
  <c r="B5780" i="106"/>
  <c r="D5780" i="106" s="1"/>
  <c r="G274" i="5"/>
  <c r="B1547" i="106"/>
  <c r="D1547" i="106" s="1"/>
  <c r="G305" i="29"/>
  <c r="B1548" i="106" s="1"/>
  <c r="D1548" i="106" s="1"/>
  <c r="K323" i="29"/>
  <c r="K331" i="29" s="1"/>
  <c r="D331" i="29"/>
  <c r="B7217" i="106" s="1"/>
  <c r="D7217" i="106" s="1"/>
  <c r="B7200" i="106"/>
  <c r="D7200" i="106" s="1"/>
  <c r="E102" i="29"/>
  <c r="B2790" i="106" s="1"/>
  <c r="D2790" i="106" s="1"/>
  <c r="B2789" i="106"/>
  <c r="D2789" i="106" s="1"/>
  <c r="B6902" i="106"/>
  <c r="D6902" i="106" s="1"/>
  <c r="J204" i="29"/>
  <c r="B7072" i="106" s="1"/>
  <c r="D7072" i="106" s="1"/>
  <c r="B7064" i="106"/>
  <c r="D7064" i="106" s="1"/>
  <c r="B5918" i="106"/>
  <c r="D5918" i="106" s="1"/>
  <c r="I109" i="5"/>
  <c r="B1498" i="106"/>
  <c r="D1498" i="106" s="1"/>
  <c r="K264" i="29"/>
  <c r="B1500" i="106" s="1"/>
  <c r="D1500" i="106" s="1"/>
  <c r="B7214" i="106"/>
  <c r="D7214" i="106" s="1"/>
  <c r="H331" i="29"/>
  <c r="B7221" i="106" s="1"/>
  <c r="D7221" i="106" s="1"/>
  <c r="J109" i="5"/>
  <c r="J275" i="5" s="1"/>
  <c r="B6306" i="106"/>
  <c r="D6306" i="106" s="1"/>
  <c r="H109" i="5"/>
  <c r="B5878" i="106"/>
  <c r="D5878" i="106" s="1"/>
  <c r="B2836" i="106"/>
  <c r="D2836" i="106" s="1"/>
  <c r="F14" i="4"/>
  <c r="B2597" i="106" s="1"/>
  <c r="D2597" i="106" s="1"/>
  <c r="F62" i="34"/>
  <c r="B1480" i="106"/>
  <c r="D1480" i="106" s="1"/>
  <c r="K232" i="29"/>
  <c r="I74" i="29"/>
  <c r="B6977" i="106" s="1"/>
  <c r="D6977" i="106" s="1"/>
  <c r="B7084" i="106"/>
  <c r="D7084" i="106" s="1"/>
  <c r="K251" i="29"/>
  <c r="B1488" i="106" s="1"/>
  <c r="D1488" i="106" s="1"/>
  <c r="B6858" i="106"/>
  <c r="D6858" i="106" s="1"/>
  <c r="F36" i="34"/>
  <c r="F331" i="29"/>
  <c r="B7219" i="106" s="1"/>
  <c r="D7219" i="106" s="1"/>
  <c r="B7202" i="106"/>
  <c r="D7202" i="106" s="1"/>
  <c r="H44" i="4"/>
  <c r="B3296" i="106" s="1"/>
  <c r="D3296" i="106" s="1"/>
  <c r="B1460" i="106"/>
  <c r="D1460" i="106" s="1"/>
  <c r="K223" i="29"/>
  <c r="H202" i="29"/>
  <c r="B4156" i="106"/>
  <c r="D4156" i="106" s="1"/>
  <c r="G173" i="5"/>
  <c r="G275" i="5" s="1"/>
  <c r="E44" i="4"/>
  <c r="B3009" i="106"/>
  <c r="D3009" i="106" s="1"/>
  <c r="K188" i="29"/>
  <c r="B4087" i="106"/>
  <c r="D4087" i="106" s="1"/>
  <c r="K178" i="29"/>
  <c r="B1146" i="106"/>
  <c r="D1146" i="106" s="1"/>
  <c r="K110" i="29"/>
  <c r="K84" i="29"/>
  <c r="B7071" i="106"/>
  <c r="D7071" i="106" s="1"/>
  <c r="F66" i="34"/>
  <c r="F204" i="29"/>
  <c r="B1359" i="106" s="1"/>
  <c r="D1359" i="106" s="1"/>
  <c r="B1358" i="106"/>
  <c r="D1358" i="106" s="1"/>
  <c r="B1325" i="106"/>
  <c r="D1325" i="106" s="1"/>
  <c r="K162" i="29"/>
  <c r="B1107" i="106"/>
  <c r="D1107" i="106" s="1"/>
  <c r="F38" i="34"/>
  <c r="B7054" i="106"/>
  <c r="D7054" i="106" s="1"/>
  <c r="J7" i="4"/>
  <c r="B6222" i="106" s="1"/>
  <c r="D6222" i="106" s="1"/>
  <c r="E190" i="29"/>
  <c r="B1352" i="106" s="1"/>
  <c r="D1352" i="106" s="1"/>
  <c r="B2823" i="106"/>
  <c r="D2823" i="106" s="1"/>
  <c r="B1351" i="106"/>
  <c r="D1351" i="106" s="1"/>
  <c r="H138" i="29"/>
  <c r="B2091" i="106"/>
  <c r="D2091" i="106" s="1"/>
  <c r="B6999" i="106"/>
  <c r="D6999" i="106" s="1"/>
  <c r="K100" i="29"/>
  <c r="B7013" i="106" s="1"/>
  <c r="D7013" i="106" s="1"/>
  <c r="B1417" i="106"/>
  <c r="D1417" i="106" s="1"/>
  <c r="D273" i="29"/>
  <c r="B1383" i="106"/>
  <c r="D1383" i="106" s="1"/>
  <c r="K198" i="29"/>
  <c r="B1314" i="106"/>
  <c r="D1314" i="106" s="1"/>
  <c r="H166" i="29"/>
  <c r="B1283" i="106"/>
  <c r="D1283" i="106" s="1"/>
  <c r="K146" i="29"/>
  <c r="B1053" i="106"/>
  <c r="D1053" i="106" s="1"/>
  <c r="H112" i="29"/>
  <c r="B7018" i="106" s="1"/>
  <c r="D7018" i="106" s="1"/>
  <c r="F27" i="108"/>
  <c r="D27" i="108"/>
  <c r="B1127" i="106"/>
  <c r="D1127" i="106" s="1"/>
  <c r="B850" i="106"/>
  <c r="D850" i="106" s="1"/>
  <c r="E74" i="29"/>
  <c r="B871" i="106" s="1"/>
  <c r="D871" i="106" s="1"/>
  <c r="B1017" i="106"/>
  <c r="D1017" i="106" s="1"/>
  <c r="H74" i="29"/>
  <c r="K42" i="29"/>
  <c r="B1109" i="106"/>
  <c r="D1109" i="106" s="1"/>
  <c r="B7242" i="106"/>
  <c r="D7242" i="106" s="1"/>
  <c r="H354" i="29"/>
  <c r="B3660" i="106" s="1"/>
  <c r="D3660" i="106" s="1"/>
  <c r="B3649" i="106"/>
  <c r="D3649" i="106" s="1"/>
  <c r="G354" i="29"/>
  <c r="B3650" i="106" s="1"/>
  <c r="D3650" i="106" s="1"/>
  <c r="K33" i="29"/>
  <c r="J6" i="4"/>
  <c r="B6397" i="106"/>
  <c r="D6397" i="106" s="1"/>
  <c r="B7215" i="106"/>
  <c r="D7215" i="106" s="1"/>
  <c r="J16" i="4"/>
  <c r="E77" i="4"/>
  <c r="B3277" i="106" s="1"/>
  <c r="D3277" i="106" s="1"/>
  <c r="B3274" i="106"/>
  <c r="D3274" i="106" s="1"/>
  <c r="B5614" i="106"/>
  <c r="D5614" i="106" s="1"/>
  <c r="F172" i="5"/>
  <c r="B5644" i="106" s="1"/>
  <c r="D5644" i="106" s="1"/>
  <c r="E273" i="5"/>
  <c r="B6835" i="106"/>
  <c r="D6835" i="106" s="1"/>
  <c r="B4411" i="106"/>
  <c r="D4411" i="106" s="1"/>
  <c r="F130" i="34"/>
  <c r="B5246" i="106"/>
  <c r="D5246" i="106" s="1"/>
  <c r="F128" i="34"/>
  <c r="B5102" i="106"/>
  <c r="D5102" i="106" s="1"/>
  <c r="F94" i="34"/>
  <c r="B6238" i="106"/>
  <c r="D6238" i="106" s="1"/>
  <c r="J77" i="4"/>
  <c r="B6262" i="106" s="1"/>
  <c r="D6262" i="106" s="1"/>
  <c r="B6191" i="106"/>
  <c r="D6191" i="106" s="1"/>
  <c r="J41" i="3"/>
  <c r="B6216" i="106" s="1"/>
  <c r="D6216" i="106" s="1"/>
  <c r="B131" i="106"/>
  <c r="D131" i="106" s="1"/>
  <c r="B188" i="106"/>
  <c r="D188" i="106" s="1"/>
  <c r="G41" i="3"/>
  <c r="B190" i="106" s="1"/>
  <c r="D190" i="106" s="1"/>
  <c r="B139" i="106"/>
  <c r="D139" i="106" s="1"/>
  <c r="E41" i="3"/>
  <c r="B141" i="106" s="1"/>
  <c r="D141" i="106" s="1"/>
  <c r="B6024" i="106"/>
  <c r="D6024" i="106" s="1"/>
  <c r="G4" i="4"/>
  <c r="B5534" i="106"/>
  <c r="D5534" i="106" s="1"/>
  <c r="E173" i="5"/>
  <c r="B5367" i="106"/>
  <c r="D5367" i="106" s="1"/>
  <c r="B4103" i="106"/>
  <c r="D4103" i="106" s="1"/>
  <c r="D18" i="7"/>
  <c r="B4105" i="106" s="1"/>
  <c r="D4105" i="106" s="1"/>
  <c r="F160" i="34"/>
  <c r="B203" i="106"/>
  <c r="D203" i="106" s="1"/>
  <c r="B77" i="106"/>
  <c r="D77" i="106" s="1"/>
  <c r="B1136" i="106"/>
  <c r="D1136" i="106" s="1"/>
  <c r="E35" i="108"/>
  <c r="G35" i="108"/>
  <c r="F15" i="145"/>
  <c r="F19" i="145" s="1"/>
  <c r="B1274" i="106"/>
  <c r="D1274" i="106" s="1"/>
  <c r="E26" i="108"/>
  <c r="G26" i="108"/>
  <c r="K127" i="29"/>
  <c r="G34" i="108"/>
  <c r="E34" i="108"/>
  <c r="B1135" i="106"/>
  <c r="D1135" i="106" s="1"/>
  <c r="G33" i="108"/>
  <c r="E33" i="108"/>
  <c r="E17" i="145"/>
  <c r="G17" i="145" s="1"/>
  <c r="B1134" i="106"/>
  <c r="D1134" i="106" s="1"/>
  <c r="K72" i="29"/>
  <c r="B1141" i="106" s="1"/>
  <c r="D1141" i="106" s="1"/>
  <c r="B1104" i="106"/>
  <c r="D1104" i="106" s="1"/>
  <c r="F37" i="34"/>
  <c r="B2986" i="106"/>
  <c r="D2986" i="106" s="1"/>
  <c r="K136" i="29"/>
  <c r="B1142" i="106"/>
  <c r="D1142" i="106" s="1"/>
  <c r="G38" i="108"/>
  <c r="E38" i="108"/>
  <c r="B1137" i="106"/>
  <c r="D1137" i="106" s="1"/>
  <c r="F36" i="108"/>
  <c r="D36" i="108"/>
  <c r="F31" i="108"/>
  <c r="D31" i="108"/>
  <c r="E16" i="145"/>
  <c r="G16" i="145" s="1"/>
  <c r="B1131" i="106"/>
  <c r="D1131" i="106" s="1"/>
  <c r="B1128" i="106"/>
  <c r="D1128" i="106" s="1"/>
  <c r="F28" i="108"/>
  <c r="E28" i="108"/>
  <c r="K57" i="29"/>
  <c r="B1123" i="106"/>
  <c r="D1123" i="106" s="1"/>
  <c r="B785" i="106"/>
  <c r="D785" i="106" s="1"/>
  <c r="D74" i="29"/>
  <c r="B836" i="106"/>
  <c r="D836" i="106" s="1"/>
  <c r="E114" i="29"/>
  <c r="B873" i="106" s="1"/>
  <c r="D873" i="106" s="1"/>
  <c r="F59" i="34"/>
  <c r="B7051" i="106"/>
  <c r="D7051" i="106" s="1"/>
  <c r="K4" i="4"/>
  <c r="K275" i="5"/>
  <c r="B6028" i="106"/>
  <c r="D6028" i="106" s="1"/>
  <c r="B157" i="106"/>
  <c r="D157" i="106" s="1"/>
  <c r="B5125" i="106"/>
  <c r="D5125" i="106" s="1"/>
  <c r="C5" i="4"/>
  <c r="B3405" i="106" s="1"/>
  <c r="D3405" i="106" s="1"/>
  <c r="B3258" i="106"/>
  <c r="D3258" i="106" s="1"/>
  <c r="G77" i="4"/>
  <c r="B3261" i="106" s="1"/>
  <c r="D3261" i="106" s="1"/>
  <c r="B2895" i="106"/>
  <c r="D2895" i="106" s="1"/>
  <c r="D59" i="36"/>
  <c r="B2888" i="106"/>
  <c r="D2888" i="106" s="1"/>
  <c r="B91" i="106"/>
  <c r="D91" i="106" s="1"/>
  <c r="C41" i="3"/>
  <c r="B93" i="106" s="1"/>
  <c r="D93" i="106" s="1"/>
  <c r="F273" i="5"/>
  <c r="B5713" i="106" s="1"/>
  <c r="D5713" i="106" s="1"/>
  <c r="B4397" i="106"/>
  <c r="D4397" i="106" s="1"/>
  <c r="B3584" i="106"/>
  <c r="D3584" i="106" s="1"/>
  <c r="K77" i="4"/>
  <c r="B3587" i="106" s="1"/>
  <c r="D3587" i="106" s="1"/>
  <c r="B3252" i="106"/>
  <c r="D3252" i="106" s="1"/>
  <c r="F77" i="4"/>
  <c r="B3255" i="106" s="1"/>
  <c r="D3255" i="106" s="1"/>
  <c r="G74" i="29"/>
  <c r="B5423" i="106"/>
  <c r="D5423" i="106" s="1"/>
  <c r="B5232" i="106"/>
  <c r="D5232" i="106" s="1"/>
  <c r="F126" i="34"/>
  <c r="F110" i="34"/>
  <c r="B5178" i="106"/>
  <c r="D5178" i="106" s="1"/>
  <c r="C172" i="5"/>
  <c r="B5214" i="106" s="1"/>
  <c r="D5214" i="106" s="1"/>
  <c r="B5147" i="106"/>
  <c r="D5147" i="106" s="1"/>
  <c r="F104" i="34"/>
  <c r="B6124" i="106"/>
  <c r="D6124" i="106" s="1"/>
  <c r="E138" i="29"/>
  <c r="B4202" i="106"/>
  <c r="D4202" i="106" s="1"/>
  <c r="B737" i="106"/>
  <c r="D737" i="106" s="1"/>
  <c r="C74" i="29"/>
  <c r="B1118" i="106"/>
  <c r="D1118" i="106" s="1"/>
  <c r="K47" i="29"/>
  <c r="F74" i="29"/>
  <c r="B901" i="106"/>
  <c r="D901" i="106" s="1"/>
  <c r="K341" i="29"/>
  <c r="B3670" i="106"/>
  <c r="D3670" i="106" s="1"/>
  <c r="J114" i="29"/>
  <c r="B7021" i="106" s="1"/>
  <c r="D7021" i="106" s="1"/>
  <c r="K7" i="4"/>
  <c r="B3718" i="106" s="1"/>
  <c r="D3718" i="106" s="1"/>
  <c r="B6022" i="106"/>
  <c r="D6022" i="106" s="1"/>
  <c r="C34" i="131"/>
  <c r="H7" i="4"/>
  <c r="B2657" i="106" s="1"/>
  <c r="D2657" i="106" s="1"/>
  <c r="B5914" i="106"/>
  <c r="D5914" i="106" s="1"/>
  <c r="B5592" i="106"/>
  <c r="D5592" i="106" s="1"/>
  <c r="F5" i="4"/>
  <c r="B3408" i="106" s="1"/>
  <c r="D3408" i="106" s="1"/>
  <c r="B5513" i="106"/>
  <c r="D5513" i="106" s="1"/>
  <c r="E109" i="5"/>
  <c r="B5360" i="106"/>
  <c r="D5360" i="106" s="1"/>
  <c r="D5" i="4"/>
  <c r="B3406" i="106" s="1"/>
  <c r="D3406" i="106" s="1"/>
  <c r="B5334" i="106"/>
  <c r="D5334" i="106" s="1"/>
  <c r="D109" i="5"/>
  <c r="B5304" i="106"/>
  <c r="D5304" i="106" s="1"/>
  <c r="F135" i="34"/>
  <c r="F129" i="34"/>
  <c r="B5260" i="106"/>
  <c r="D5260" i="106" s="1"/>
  <c r="B4395" i="106"/>
  <c r="D4395" i="106" s="1"/>
  <c r="C273" i="5"/>
  <c r="B5320" i="106" s="1"/>
  <c r="D5320" i="106" s="1"/>
  <c r="F127" i="34"/>
  <c r="F93" i="34"/>
  <c r="B5096" i="106"/>
  <c r="D5096" i="106" s="1"/>
  <c r="B5066" i="106"/>
  <c r="D5066" i="106" s="1"/>
  <c r="C109" i="5"/>
  <c r="B3229" i="106"/>
  <c r="D3229" i="106" s="1"/>
  <c r="C77" i="4"/>
  <c r="B3232" i="106" s="1"/>
  <c r="D3232" i="106" s="1"/>
  <c r="B3552" i="106"/>
  <c r="D3552" i="106" s="1"/>
  <c r="D41" i="3"/>
  <c r="B124" i="106" s="1"/>
  <c r="D124" i="106" s="1"/>
  <c r="B122" i="106"/>
  <c r="D122" i="106" s="1"/>
  <c r="B4396" i="106"/>
  <c r="D4396" i="106" s="1"/>
  <c r="D273" i="5"/>
  <c r="B5501" i="106" s="1"/>
  <c r="D5501" i="106" s="1"/>
  <c r="B5383" i="106"/>
  <c r="D5383" i="106" s="1"/>
  <c r="D172" i="5"/>
  <c r="B5412" i="106" s="1"/>
  <c r="D5412" i="106" s="1"/>
  <c r="B3317" i="106"/>
  <c r="D3317" i="106" s="1"/>
  <c r="B169" i="106"/>
  <c r="D169" i="106" s="1"/>
  <c r="F41" i="3"/>
  <c r="B171" i="106" s="1"/>
  <c r="D171" i="106" s="1"/>
  <c r="B180" i="106"/>
  <c r="D180" i="106" s="1"/>
  <c r="D54" i="36"/>
  <c r="E39" i="108"/>
  <c r="G39" i="108"/>
  <c r="F52" i="34"/>
  <c r="B1144" i="106"/>
  <c r="D1144" i="106" s="1"/>
  <c r="C14" i="4"/>
  <c r="B2558" i="106" s="1"/>
  <c r="D2558" i="106" s="1"/>
  <c r="B1129" i="106"/>
  <c r="D1129" i="106" s="1"/>
  <c r="E29" i="108"/>
  <c r="G29" i="108"/>
  <c r="B1120" i="106"/>
  <c r="D1120" i="106" s="1"/>
  <c r="K53" i="29"/>
  <c r="B1139" i="106"/>
  <c r="D1139" i="106" s="1"/>
  <c r="D37" i="108"/>
  <c r="F37" i="108"/>
  <c r="B1130" i="106"/>
  <c r="D1130" i="106" s="1"/>
  <c r="E30" i="108"/>
  <c r="G30" i="108"/>
  <c r="E15" i="145"/>
  <c r="F26" i="108"/>
  <c r="B1126" i="106"/>
  <c r="D1126" i="106" s="1"/>
  <c r="D26" i="108"/>
  <c r="K65" i="29"/>
  <c r="B1133" i="106" s="1"/>
  <c r="D1133" i="106" s="1"/>
  <c r="E14" i="145"/>
  <c r="B1124" i="106"/>
  <c r="D1124" i="106" s="1"/>
  <c r="J354" i="29"/>
  <c r="B7245" i="106" s="1"/>
  <c r="D7245" i="106" s="1"/>
  <c r="B7235" i="106"/>
  <c r="D7235" i="106" s="1"/>
  <c r="B19" i="7"/>
  <c r="B1759" i="106" s="1"/>
  <c r="D1759" i="106" s="1"/>
  <c r="D5" i="7"/>
  <c r="B1745" i="106"/>
  <c r="D1745" i="106" s="1"/>
  <c r="B5225" i="106"/>
  <c r="D5225" i="106" s="1"/>
  <c r="C274" i="5"/>
  <c r="B2105" i="106"/>
  <c r="D2105" i="106" s="1"/>
  <c r="I76" i="4"/>
  <c r="B3318" i="106" s="1"/>
  <c r="D3318" i="106" s="1"/>
  <c r="D77" i="4"/>
  <c r="B3238" i="106" s="1"/>
  <c r="D3238" i="106" s="1"/>
  <c r="B3235" i="106"/>
  <c r="D3235" i="106" s="1"/>
  <c r="K41" i="3"/>
  <c r="B3568" i="106" s="1"/>
  <c r="D3568" i="106" s="1"/>
  <c r="B3565" i="106"/>
  <c r="D3565" i="106" s="1"/>
  <c r="B2910" i="106"/>
  <c r="D2910" i="106" s="1"/>
  <c r="I41" i="3"/>
  <c r="B2913" i="106" s="1"/>
  <c r="D2913" i="106" s="1"/>
  <c r="H41" i="3"/>
  <c r="B213" i="106" s="1"/>
  <c r="D213" i="106" s="1"/>
  <c r="B211" i="106"/>
  <c r="D211" i="106" s="1"/>
  <c r="B109" i="106"/>
  <c r="D109" i="106" s="1"/>
  <c r="D51" i="36"/>
  <c r="B5599" i="106"/>
  <c r="D5599" i="106" s="1"/>
  <c r="B5557" i="106"/>
  <c r="D5557" i="106" s="1"/>
  <c r="F109" i="5"/>
  <c r="B4102" i="106"/>
  <c r="D4102" i="106" s="1"/>
  <c r="D17" i="7"/>
  <c r="B4104" i="106" s="1"/>
  <c r="D4104" i="106" s="1"/>
  <c r="B279" i="106"/>
  <c r="D279" i="106" s="1"/>
  <c r="D60" i="36"/>
  <c r="K6" i="4"/>
  <c r="B3570" i="106" s="1"/>
  <c r="D3570" i="106" s="1"/>
  <c r="B6014" i="106"/>
  <c r="D6014" i="106" s="1"/>
  <c r="B5658" i="106"/>
  <c r="D5658" i="106" s="1"/>
  <c r="F274" i="5"/>
  <c r="F105" i="34"/>
  <c r="B5161" i="106"/>
  <c r="D5161" i="106" s="1"/>
  <c r="B5132" i="106"/>
  <c r="D5132" i="106" s="1"/>
  <c r="C173" i="5"/>
  <c r="B7234" i="106" l="1"/>
  <c r="D7234" i="106" s="1"/>
  <c r="I354" i="29"/>
  <c r="B7244" i="106" s="1"/>
  <c r="D7244" i="106" s="1"/>
  <c r="B3628" i="106"/>
  <c r="D3628" i="106" s="1"/>
  <c r="D354" i="29"/>
  <c r="B3629" i="106" s="1"/>
  <c r="D3629" i="106" s="1"/>
  <c r="B1233" i="106"/>
  <c r="D1233" i="106" s="1"/>
  <c r="D150" i="29"/>
  <c r="B1234" i="106" s="1"/>
  <c r="D1234" i="106" s="1"/>
  <c r="D57" i="36"/>
  <c r="H77" i="4"/>
  <c r="B3299" i="106" s="1"/>
  <c r="D3299" i="106" s="1"/>
  <c r="G15" i="145"/>
  <c r="A7254" i="106"/>
  <c r="D7253" i="106"/>
  <c r="G7" i="4"/>
  <c r="B2605" i="106" s="1"/>
  <c r="D2605" i="106" s="1"/>
  <c r="B5869" i="106"/>
  <c r="D5869" i="106" s="1"/>
  <c r="B5906" i="106"/>
  <c r="D5906" i="106" s="1"/>
  <c r="H6" i="4"/>
  <c r="B2656" i="106" s="1"/>
  <c r="D2656" i="106" s="1"/>
  <c r="K305" i="29"/>
  <c r="B1560" i="106" s="1"/>
  <c r="D1560" i="106" s="1"/>
  <c r="B1559" i="106"/>
  <c r="D1559" i="106" s="1"/>
  <c r="H13" i="4"/>
  <c r="I275" i="5"/>
  <c r="B5946" i="106" s="1"/>
  <c r="D5946" i="106" s="1"/>
  <c r="B6026" i="106"/>
  <c r="D6026" i="106" s="1"/>
  <c r="I4" i="4"/>
  <c r="B5778" i="106"/>
  <c r="D5778" i="106" s="1"/>
  <c r="H4" i="4"/>
  <c r="B2655" i="106" s="1"/>
  <c r="D2655" i="106" s="1"/>
  <c r="B6025" i="106"/>
  <c r="D6025" i="106" s="1"/>
  <c r="H275" i="5"/>
  <c r="G6" i="4"/>
  <c r="B2604" i="106" s="1"/>
  <c r="D2604" i="106" s="1"/>
  <c r="J13" i="4"/>
  <c r="B7042" i="106" s="1"/>
  <c r="D7042" i="106" s="1"/>
  <c r="B7207" i="106"/>
  <c r="D7207" i="106" s="1"/>
  <c r="B3635" i="106"/>
  <c r="D3635" i="106" s="1"/>
  <c r="E354" i="29"/>
  <c r="B3636" i="106" s="1"/>
  <c r="D3636" i="106" s="1"/>
  <c r="B1481" i="106"/>
  <c r="D1481" i="106" s="1"/>
  <c r="K273" i="29"/>
  <c r="J4" i="4"/>
  <c r="B6220" i="106" s="1"/>
  <c r="D6220" i="106" s="1"/>
  <c r="B6352" i="106"/>
  <c r="D6352" i="106" s="1"/>
  <c r="B3676" i="106"/>
  <c r="D3676" i="106" s="1"/>
  <c r="K352" i="29"/>
  <c r="I114" i="29"/>
  <c r="B2102" i="106"/>
  <c r="D2102" i="106" s="1"/>
  <c r="H15" i="4"/>
  <c r="B2660" i="106" s="1"/>
  <c r="D2660" i="106" s="1"/>
  <c r="F40" i="108"/>
  <c r="G42" i="108" s="1"/>
  <c r="F175" i="34"/>
  <c r="B1267" i="106"/>
  <c r="D1267" i="106" s="1"/>
  <c r="H150" i="29"/>
  <c r="B1273" i="106" s="1"/>
  <c r="D1273" i="106" s="1"/>
  <c r="K166" i="29"/>
  <c r="B1328" i="106"/>
  <c r="D1328" i="106" s="1"/>
  <c r="F13" i="4"/>
  <c r="B1381" i="106"/>
  <c r="D1381" i="106" s="1"/>
  <c r="K148" i="29"/>
  <c r="B7048" i="106"/>
  <c r="D7048" i="106" s="1"/>
  <c r="B1474" i="106"/>
  <c r="D1474" i="106" s="1"/>
  <c r="G12" i="4"/>
  <c r="B2607" i="106" s="1"/>
  <c r="D2607" i="106" s="1"/>
  <c r="B1317" i="106"/>
  <c r="D1317" i="106" s="1"/>
  <c r="H168" i="29"/>
  <c r="B1318" i="106" s="1"/>
  <c r="D1318" i="106" s="1"/>
  <c r="B1446" i="106"/>
  <c r="D1446" i="106" s="1"/>
  <c r="D288" i="29"/>
  <c r="B1448" i="106" s="1"/>
  <c r="D1448" i="106" s="1"/>
  <c r="E204" i="29"/>
  <c r="B1353" i="106" s="1"/>
  <c r="D1353" i="106" s="1"/>
  <c r="B2088" i="106"/>
  <c r="D2088" i="106" s="1"/>
  <c r="K102" i="29"/>
  <c r="K202" i="29"/>
  <c r="B4157" i="106"/>
  <c r="D4157" i="106" s="1"/>
  <c r="F173" i="5"/>
  <c r="D40" i="108"/>
  <c r="E42" i="108" s="1"/>
  <c r="K288" i="29"/>
  <c r="B1517" i="106" s="1"/>
  <c r="D1517" i="106" s="1"/>
  <c r="K112" i="29"/>
  <c r="B1151" i="106"/>
  <c r="D1151" i="106" s="1"/>
  <c r="K190" i="29"/>
  <c r="B2837" i="106"/>
  <c r="D2837" i="106" s="1"/>
  <c r="B1375" i="106"/>
  <c r="D1375" i="106" s="1"/>
  <c r="H204" i="29"/>
  <c r="B1376" i="106" s="1"/>
  <c r="D1376" i="106" s="1"/>
  <c r="B5223" i="106"/>
  <c r="D5223" i="106" s="1"/>
  <c r="C6" i="4"/>
  <c r="B2553" i="106" s="1"/>
  <c r="D2553" i="106" s="1"/>
  <c r="B1761" i="106"/>
  <c r="D1761" i="106" s="1"/>
  <c r="D19" i="7"/>
  <c r="B1775" i="106" s="1"/>
  <c r="D1775" i="106" s="1"/>
  <c r="B5356" i="106"/>
  <c r="D5356" i="106" s="1"/>
  <c r="D4" i="4"/>
  <c r="B5527" i="106"/>
  <c r="D5527" i="106" s="1"/>
  <c r="E4" i="4"/>
  <c r="K13" i="4"/>
  <c r="B3672" i="106"/>
  <c r="D3672" i="106" s="1"/>
  <c r="K354" i="29"/>
  <c r="B3678" i="106" s="1"/>
  <c r="D3678" i="106" s="1"/>
  <c r="B4203" i="106"/>
  <c r="D4203" i="106" s="1"/>
  <c r="E150" i="29"/>
  <c r="B1242" i="106" s="1"/>
  <c r="D1242" i="106" s="1"/>
  <c r="B987" i="106"/>
  <c r="D987" i="106" s="1"/>
  <c r="G114" i="29"/>
  <c r="G24" i="108"/>
  <c r="E24" i="108"/>
  <c r="B1125" i="106"/>
  <c r="D1125" i="106" s="1"/>
  <c r="D55" i="36"/>
  <c r="F12" i="34"/>
  <c r="B2603" i="106"/>
  <c r="D2603" i="106" s="1"/>
  <c r="B6226" i="106"/>
  <c r="D6226" i="106" s="1"/>
  <c r="J17" i="4"/>
  <c r="K332" i="29"/>
  <c r="B7225" i="106" s="1"/>
  <c r="D7225" i="106" s="1"/>
  <c r="B7055" i="106"/>
  <c r="D7055" i="106" s="1"/>
  <c r="B1115" i="106"/>
  <c r="D1115" i="106" s="1"/>
  <c r="E21" i="108"/>
  <c r="G21" i="108"/>
  <c r="K74" i="29"/>
  <c r="B5326" i="106"/>
  <c r="D5326" i="106" s="1"/>
  <c r="C7" i="4"/>
  <c r="B2554" i="106" s="1"/>
  <c r="D2554" i="106" s="1"/>
  <c r="G14" i="145"/>
  <c r="G19" i="145" s="1"/>
  <c r="J20" i="145" s="1"/>
  <c r="E19" i="145"/>
  <c r="E23" i="108"/>
  <c r="B1122" i="106"/>
  <c r="D1122" i="106" s="1"/>
  <c r="G23" i="108"/>
  <c r="I77" i="4"/>
  <c r="D58" i="36"/>
  <c r="B5121" i="106"/>
  <c r="D5121" i="106" s="1"/>
  <c r="C275" i="5"/>
  <c r="C4" i="4"/>
  <c r="C114" i="29"/>
  <c r="B757" i="106" s="1"/>
  <c r="D757" i="106" s="1"/>
  <c r="B755" i="106"/>
  <c r="D755" i="106" s="1"/>
  <c r="H8" i="4"/>
  <c r="D114" i="29"/>
  <c r="B815" i="106" s="1"/>
  <c r="D815" i="106" s="1"/>
  <c r="B813" i="106"/>
  <c r="D813" i="106" s="1"/>
  <c r="E274" i="5"/>
  <c r="B7747" i="106"/>
  <c r="D7747" i="106" s="1"/>
  <c r="B6221" i="106"/>
  <c r="D6221" i="106" s="1"/>
  <c r="J8" i="4"/>
  <c r="B1045" i="106"/>
  <c r="D1045" i="106" s="1"/>
  <c r="H114" i="29"/>
  <c r="B1054" i="106" s="1"/>
  <c r="D1054" i="106" s="1"/>
  <c r="F275" i="5"/>
  <c r="B5588" i="106"/>
  <c r="D5588" i="106" s="1"/>
  <c r="F4" i="4"/>
  <c r="C35" i="131"/>
  <c r="B7299" i="106" s="1"/>
  <c r="B7298" i="106"/>
  <c r="B929" i="106"/>
  <c r="D929" i="106" s="1"/>
  <c r="F114" i="29"/>
  <c r="B931" i="106" s="1"/>
  <c r="D931" i="106" s="1"/>
  <c r="D56" i="36"/>
  <c r="B6023" i="106"/>
  <c r="D6023" i="106" s="1"/>
  <c r="K138" i="29"/>
  <c r="B2093" i="106"/>
  <c r="D2093" i="106" s="1"/>
  <c r="B1279" i="106"/>
  <c r="D1279" i="106" s="1"/>
  <c r="K129" i="29"/>
  <c r="D50" i="36"/>
  <c r="D173" i="5"/>
  <c r="D52" i="36"/>
  <c r="B7224" i="106"/>
  <c r="D7224" i="106" s="1"/>
  <c r="F13" i="34"/>
  <c r="B1108" i="106"/>
  <c r="D1108" i="106" s="1"/>
  <c r="G19" i="108"/>
  <c r="E19" i="108"/>
  <c r="C12" i="4"/>
  <c r="B5719" i="106"/>
  <c r="D5719" i="106" s="1"/>
  <c r="F7" i="4"/>
  <c r="B2594" i="106" s="1"/>
  <c r="D2594" i="106" s="1"/>
  <c r="F6" i="4"/>
  <c r="B2593" i="106" s="1"/>
  <c r="D2593" i="106" s="1"/>
  <c r="B5653" i="106"/>
  <c r="D5653" i="106" s="1"/>
  <c r="E22" i="108"/>
  <c r="G22" i="108"/>
  <c r="B1119" i="106"/>
  <c r="D1119" i="106" s="1"/>
  <c r="D274" i="5"/>
  <c r="D53" i="36"/>
  <c r="K8" i="4"/>
  <c r="B3569" i="106"/>
  <c r="D3569" i="106" s="1"/>
  <c r="E6" i="4"/>
  <c r="B2631" i="106" s="1"/>
  <c r="D2631" i="106" s="1"/>
  <c r="B5544" i="106"/>
  <c r="D5544" i="106" s="1"/>
  <c r="B5870" i="106"/>
  <c r="D5870" i="106" s="1"/>
  <c r="K289" i="29"/>
  <c r="B1518" i="106" s="1"/>
  <c r="D1518" i="106" s="1"/>
  <c r="K204" i="29" l="1"/>
  <c r="K114" i="29"/>
  <c r="D7254" i="106"/>
  <c r="A7255" i="106"/>
  <c r="K306" i="29"/>
  <c r="B1561" i="106" s="1"/>
  <c r="D1561" i="106" s="1"/>
  <c r="B5915" i="106"/>
  <c r="D5915" i="106" s="1"/>
  <c r="G13" i="4"/>
  <c r="B1510" i="106"/>
  <c r="D1510" i="106" s="1"/>
  <c r="G8" i="4"/>
  <c r="F55" i="34"/>
  <c r="B7020" i="106"/>
  <c r="D7020" i="106" s="1"/>
  <c r="F17" i="11"/>
  <c r="I8" i="4"/>
  <c r="B3225" i="106"/>
  <c r="D3225" i="106" s="1"/>
  <c r="B2659" i="106"/>
  <c r="D2659" i="106" s="1"/>
  <c r="H17" i="4"/>
  <c r="B7243" i="106"/>
  <c r="D7243" i="106" s="1"/>
  <c r="K16" i="4"/>
  <c r="B3574" i="106" s="1"/>
  <c r="D3574" i="106" s="1"/>
  <c r="F11" i="34"/>
  <c r="B1388" i="106"/>
  <c r="D1388" i="106" s="1"/>
  <c r="G40" i="108"/>
  <c r="G43" i="108" s="1"/>
  <c r="G44" i="108" s="1"/>
  <c r="B1387" i="106"/>
  <c r="D1387" i="106" s="1"/>
  <c r="F16" i="4"/>
  <c r="B2599" i="106" s="1"/>
  <c r="D2599" i="106" s="1"/>
  <c r="B1331" i="106"/>
  <c r="D1331" i="106" s="1"/>
  <c r="E16" i="4"/>
  <c r="K168" i="29"/>
  <c r="C16" i="4"/>
  <c r="B2560" i="106" s="1"/>
  <c r="D2560" i="106" s="1"/>
  <c r="B7019" i="106"/>
  <c r="D7019" i="106" s="1"/>
  <c r="D16" i="4"/>
  <c r="B2572" i="106" s="1"/>
  <c r="D2572" i="106" s="1"/>
  <c r="B1287" i="106"/>
  <c r="D1287" i="106" s="1"/>
  <c r="K355" i="29"/>
  <c r="B3681" i="106" s="1"/>
  <c r="D3681" i="106" s="1"/>
  <c r="F63" i="34"/>
  <c r="F15" i="4"/>
  <c r="B2598" i="106" s="1"/>
  <c r="D2598" i="106" s="1"/>
  <c r="B1382" i="106"/>
  <c r="D1382" i="106" s="1"/>
  <c r="C15" i="4"/>
  <c r="B2559" i="106" s="1"/>
  <c r="D2559" i="106" s="1"/>
  <c r="B1145" i="106"/>
  <c r="D1145" i="106" s="1"/>
  <c r="F53" i="34"/>
  <c r="E40" i="108"/>
  <c r="E43" i="108" s="1"/>
  <c r="E44" i="108" s="1"/>
  <c r="B2596" i="106"/>
  <c r="D2596" i="106" s="1"/>
  <c r="B5507" i="106"/>
  <c r="D5507" i="106" s="1"/>
  <c r="D7" i="4"/>
  <c r="K150" i="29"/>
  <c r="B1281" i="106"/>
  <c r="D1281" i="106" s="1"/>
  <c r="D13" i="4"/>
  <c r="J20" i="4"/>
  <c r="B6223" i="106"/>
  <c r="D6223" i="106" s="1"/>
  <c r="J10" i="4"/>
  <c r="B6225" i="106" s="1"/>
  <c r="D6225" i="106" s="1"/>
  <c r="B2556" i="106"/>
  <c r="D2556" i="106" s="1"/>
  <c r="K205" i="29"/>
  <c r="B1389" i="106" s="1"/>
  <c r="D1389" i="106" s="1"/>
  <c r="B5720" i="106"/>
  <c r="D5720" i="106" s="1"/>
  <c r="K10" i="4"/>
  <c r="B4130" i="106" s="1"/>
  <c r="D4130" i="106" s="1"/>
  <c r="B3571" i="106"/>
  <c r="D3571" i="106" s="1"/>
  <c r="B5421" i="106"/>
  <c r="D5421" i="106" s="1"/>
  <c r="D6" i="4"/>
  <c r="B2566" i="106" s="1"/>
  <c r="D2566" i="106" s="1"/>
  <c r="B6227" i="106"/>
  <c r="D6227" i="106" s="1"/>
  <c r="J19" i="4"/>
  <c r="B6229" i="106" s="1"/>
  <c r="D6229" i="106" s="1"/>
  <c r="B3572" i="106"/>
  <c r="D3572" i="106" s="1"/>
  <c r="K17" i="4"/>
  <c r="K20" i="4" s="1"/>
  <c r="D275" i="5"/>
  <c r="F8" i="34"/>
  <c r="B1152" i="106"/>
  <c r="D1152" i="106" s="1"/>
  <c r="B1282" i="106"/>
  <c r="D1282" i="106" s="1"/>
  <c r="F57" i="34"/>
  <c r="D15" i="4"/>
  <c r="B2571" i="106" s="1"/>
  <c r="D2571" i="106" s="1"/>
  <c r="F8" i="4"/>
  <c r="B2591" i="106"/>
  <c r="D2591" i="106" s="1"/>
  <c r="E7" i="4"/>
  <c r="B4443" i="106" s="1"/>
  <c r="D4443" i="106" s="1"/>
  <c r="B4434" i="106"/>
  <c r="D4434" i="106" s="1"/>
  <c r="B2551" i="106"/>
  <c r="D2551" i="106" s="1"/>
  <c r="C8" i="4"/>
  <c r="B3319" i="106"/>
  <c r="D3319" i="106" s="1"/>
  <c r="E275" i="5"/>
  <c r="B2564" i="106"/>
  <c r="D2564" i="106" s="1"/>
  <c r="H20" i="4"/>
  <c r="H10" i="4"/>
  <c r="B4127" i="106" s="1"/>
  <c r="D4127" i="106" s="1"/>
  <c r="B2658" i="106"/>
  <c r="D2658" i="106" s="1"/>
  <c r="K115" i="29"/>
  <c r="B1153" i="106" s="1"/>
  <c r="D1153" i="106" s="1"/>
  <c r="B5327" i="106"/>
  <c r="D5327" i="106" s="1"/>
  <c r="B1143" i="106"/>
  <c r="D1143" i="106" s="1"/>
  <c r="C13" i="4"/>
  <c r="B2557" i="106" s="1"/>
  <c r="D2557" i="106" s="1"/>
  <c r="G10" i="4"/>
  <c r="B4126" i="106" s="1"/>
  <c r="D4126" i="106" s="1"/>
  <c r="B2606" i="106"/>
  <c r="D2606" i="106" s="1"/>
  <c r="B989" i="106"/>
  <c r="D989" i="106" s="1"/>
  <c r="F54" i="34"/>
  <c r="B2630" i="106"/>
  <c r="D2630" i="106" s="1"/>
  <c r="E8" i="4"/>
  <c r="F75" i="34" l="1"/>
  <c r="A7256" i="106"/>
  <c r="D7255" i="106"/>
  <c r="B7624" i="106"/>
  <c r="I17" i="11"/>
  <c r="F17" i="4"/>
  <c r="D7" i="146" s="1"/>
  <c r="B2661" i="106"/>
  <c r="D2661" i="106" s="1"/>
  <c r="H19" i="4"/>
  <c r="B4141" i="106" s="1"/>
  <c r="D4141" i="106" s="1"/>
  <c r="G17" i="4"/>
  <c r="B2608" i="106"/>
  <c r="D2608" i="106" s="1"/>
  <c r="B3226" i="106"/>
  <c r="D3226" i="106" s="1"/>
  <c r="I20" i="4"/>
  <c r="I10" i="4"/>
  <c r="B4128" i="106" s="1"/>
  <c r="D4128" i="106" s="1"/>
  <c r="E6" i="146"/>
  <c r="E8" i="146" s="1"/>
  <c r="F10" i="34"/>
  <c r="B1332" i="106"/>
  <c r="D1332" i="106" s="1"/>
  <c r="B2600" i="106"/>
  <c r="D2600" i="106" s="1"/>
  <c r="B2634" i="106"/>
  <c r="D2634" i="106" s="1"/>
  <c r="E17" i="4"/>
  <c r="D8" i="4"/>
  <c r="B2568" i="106" s="1"/>
  <c r="D2568" i="106" s="1"/>
  <c r="K78" i="4"/>
  <c r="B3576" i="106"/>
  <c r="D3576" i="106" s="1"/>
  <c r="K169" i="29"/>
  <c r="B1333" i="106" s="1"/>
  <c r="D1333" i="106" s="1"/>
  <c r="B5552" i="106"/>
  <c r="D5552" i="106" s="1"/>
  <c r="D6" i="146"/>
  <c r="B2595" i="106"/>
  <c r="D2595" i="106" s="1"/>
  <c r="F20" i="4"/>
  <c r="F10" i="4"/>
  <c r="B4125" i="106" s="1"/>
  <c r="D4125" i="106" s="1"/>
  <c r="H78" i="4"/>
  <c r="B2662" i="106"/>
  <c r="D2662" i="106" s="1"/>
  <c r="F9" i="34"/>
  <c r="F14" i="34" s="1"/>
  <c r="F76" i="34" s="1"/>
  <c r="F176" i="34" s="1"/>
  <c r="B1288" i="106"/>
  <c r="D1288" i="106" s="1"/>
  <c r="B5508" i="106"/>
  <c r="D5508" i="106" s="1"/>
  <c r="K151" i="29"/>
  <c r="B1289" i="106" s="1"/>
  <c r="D1289" i="106" s="1"/>
  <c r="C17" i="4"/>
  <c r="C20" i="4" s="1"/>
  <c r="J78" i="4"/>
  <c r="B6230" i="106"/>
  <c r="D6230" i="106" s="1"/>
  <c r="D19" i="171"/>
  <c r="D32" i="171" s="1"/>
  <c r="D49" i="171" s="1"/>
  <c r="B2567" i="106"/>
  <c r="D2567" i="106" s="1"/>
  <c r="B2632" i="106"/>
  <c r="D2632" i="106" s="1"/>
  <c r="E10" i="4"/>
  <c r="B4124" i="106" s="1"/>
  <c r="D4124" i="106" s="1"/>
  <c r="E20" i="4"/>
  <c r="C6" i="146"/>
  <c r="B6" i="146"/>
  <c r="C10" i="4"/>
  <c r="B4122" i="106" s="1"/>
  <c r="D4122" i="106" s="1"/>
  <c r="B2555" i="106"/>
  <c r="D2555" i="106" s="1"/>
  <c r="D16" i="37"/>
  <c r="B3575" i="106"/>
  <c r="D3575" i="106" s="1"/>
  <c r="K19" i="4"/>
  <c r="B4144" i="106" s="1"/>
  <c r="D4144" i="106" s="1"/>
  <c r="D17" i="4"/>
  <c r="B2569" i="106"/>
  <c r="D2569" i="106" s="1"/>
  <c r="F19" i="4" l="1"/>
  <c r="B4139" i="106" s="1"/>
  <c r="D4139" i="106" s="1"/>
  <c r="A7257" i="106"/>
  <c r="D7256" i="106"/>
  <c r="B2612" i="106"/>
  <c r="D2612" i="106" s="1"/>
  <c r="G19" i="4"/>
  <c r="B4140" i="106" s="1"/>
  <c r="D4140" i="106" s="1"/>
  <c r="G20" i="4"/>
  <c r="B7625" i="106"/>
  <c r="I18" i="11"/>
  <c r="B3227" i="106"/>
  <c r="D3227" i="106" s="1"/>
  <c r="I78" i="4"/>
  <c r="H18" i="118"/>
  <c r="E19" i="4"/>
  <c r="B4138" i="106" s="1"/>
  <c r="D4138" i="106" s="1"/>
  <c r="B2635" i="106"/>
  <c r="D2635" i="106" s="1"/>
  <c r="D10" i="4"/>
  <c r="B4123" i="106" s="1"/>
  <c r="D4123" i="106" s="1"/>
  <c r="D8" i="146"/>
  <c r="H13" i="118"/>
  <c r="D19" i="4"/>
  <c r="B4137" i="106" s="1"/>
  <c r="D4137" i="106" s="1"/>
  <c r="B2573" i="106"/>
  <c r="D2573" i="106" s="1"/>
  <c r="C7" i="146"/>
  <c r="C8" i="146" s="1"/>
  <c r="F6" i="146"/>
  <c r="J81" i="4"/>
  <c r="B6263" i="106"/>
  <c r="D6263" i="106" s="1"/>
  <c r="D20" i="4"/>
  <c r="C19" i="4"/>
  <c r="B4136" i="106" s="1"/>
  <c r="D4136" i="106" s="1"/>
  <c r="H17" i="118"/>
  <c r="B7" i="146"/>
  <c r="F16" i="37"/>
  <c r="H16" i="37" s="1"/>
  <c r="B2561" i="106"/>
  <c r="D2561" i="106" s="1"/>
  <c r="C78" i="4"/>
  <c r="B2562" i="106"/>
  <c r="D2562" i="106" s="1"/>
  <c r="E78" i="4"/>
  <c r="B2636" i="106"/>
  <c r="D2636" i="106" s="1"/>
  <c r="B3300" i="106"/>
  <c r="D3300" i="106" s="1"/>
  <c r="H81" i="4"/>
  <c r="F78" i="4"/>
  <c r="B2601" i="106"/>
  <c r="D2601" i="106" s="1"/>
  <c r="K81" i="4"/>
  <c r="B3588" i="106"/>
  <c r="D3588" i="106" s="1"/>
  <c r="F7" i="146" l="1"/>
  <c r="D7257" i="106"/>
  <c r="A7258" i="106"/>
  <c r="B3320" i="106"/>
  <c r="D3320" i="106" s="1"/>
  <c r="I81" i="4"/>
  <c r="F177" i="34"/>
  <c r="F178" i="34" s="1"/>
  <c r="F180" i="34" s="1"/>
  <c r="B7631" i="106"/>
  <c r="G78" i="4"/>
  <c r="B2613" i="106"/>
  <c r="D2613" i="106" s="1"/>
  <c r="F81" i="4"/>
  <c r="B3256" i="106"/>
  <c r="D3256" i="106" s="1"/>
  <c r="E81" i="4"/>
  <c r="B3278" i="106"/>
  <c r="D3278" i="106" s="1"/>
  <c r="B2574" i="106"/>
  <c r="D2574" i="106" s="1"/>
  <c r="D78" i="4"/>
  <c r="B8" i="146"/>
  <c r="F8" i="146"/>
  <c r="H82" i="4"/>
  <c r="B1700" i="106"/>
  <c r="D1700" i="106" s="1"/>
  <c r="D68" i="36"/>
  <c r="B3591" i="106"/>
  <c r="D3591" i="106" s="1"/>
  <c r="K82" i="4"/>
  <c r="D71" i="36"/>
  <c r="B3233" i="106"/>
  <c r="D3233" i="106" s="1"/>
  <c r="C81" i="4"/>
  <c r="K17" i="118"/>
  <c r="H25" i="118"/>
  <c r="K24" i="118" s="1"/>
  <c r="O23" i="118" s="1"/>
  <c r="O25" i="118" s="1"/>
  <c r="J82" i="4"/>
  <c r="B6266" i="106"/>
  <c r="D6266" i="106" s="1"/>
  <c r="D70" i="36"/>
  <c r="D7258" i="106" l="1"/>
  <c r="A7259" i="106"/>
  <c r="G81" i="4"/>
  <c r="B3262" i="106"/>
  <c r="D3262" i="106" s="1"/>
  <c r="D69" i="36"/>
  <c r="I82" i="4"/>
  <c r="B3323" i="106"/>
  <c r="D3323" i="106" s="1"/>
  <c r="E9" i="146"/>
  <c r="B1630" i="106"/>
  <c r="D1630" i="106" s="1"/>
  <c r="C82" i="4"/>
  <c r="D63" i="36"/>
  <c r="B9" i="146"/>
  <c r="J83" i="4"/>
  <c r="B6283" i="106" s="1"/>
  <c r="D6283" i="106" s="1"/>
  <c r="B6274" i="106"/>
  <c r="D6274" i="106" s="1"/>
  <c r="E82" i="4"/>
  <c r="B1658" i="106"/>
  <c r="D1658" i="106" s="1"/>
  <c r="D65" i="36"/>
  <c r="B3239" i="106"/>
  <c r="D3239" i="106" s="1"/>
  <c r="D81" i="4"/>
  <c r="J16" i="37" s="1"/>
  <c r="B4269" i="106" s="1"/>
  <c r="D4269" i="106" s="1"/>
  <c r="O16" i="118"/>
  <c r="B6275" i="106"/>
  <c r="D6275" i="106" s="1"/>
  <c r="K83" i="4"/>
  <c r="B6284" i="106" s="1"/>
  <c r="D6284" i="106" s="1"/>
  <c r="H83" i="4"/>
  <c r="B6281" i="106" s="1"/>
  <c r="D6281" i="106" s="1"/>
  <c r="B6272" i="106"/>
  <c r="D6272" i="106" s="1"/>
  <c r="D9" i="146"/>
  <c r="F82" i="4"/>
  <c r="B1672" i="106"/>
  <c r="D1672" i="106" s="1"/>
  <c r="D66" i="36"/>
  <c r="A7260" i="106" l="1"/>
  <c r="D7259" i="106"/>
  <c r="I83" i="4"/>
  <c r="B6282" i="106" s="1"/>
  <c r="D6282" i="106" s="1"/>
  <c r="B6273" i="106"/>
  <c r="D6273" i="106" s="1"/>
  <c r="D67" i="36"/>
  <c r="B1686" i="106"/>
  <c r="D1686" i="106" s="1"/>
  <c r="G82" i="4"/>
  <c r="C83" i="4"/>
  <c r="B6276" i="106" s="1"/>
  <c r="D6276" i="106" s="1"/>
  <c r="B6267" i="106"/>
  <c r="D6267" i="106" s="1"/>
  <c r="B6270" i="106"/>
  <c r="D6270" i="106" s="1"/>
  <c r="F83" i="4"/>
  <c r="B6279" i="106" s="1"/>
  <c r="D6279" i="106" s="1"/>
  <c r="B1644" i="106"/>
  <c r="D1644" i="106" s="1"/>
  <c r="D64" i="36"/>
  <c r="C9" i="146"/>
  <c r="F9" i="146" s="1"/>
  <c r="D82" i="4"/>
  <c r="B6269" i="106"/>
  <c r="D6269" i="106" s="1"/>
  <c r="E83" i="4"/>
  <c r="B6278" i="106" s="1"/>
  <c r="D6278" i="106" s="1"/>
  <c r="H12" i="118"/>
  <c r="K12" i="118" s="1"/>
  <c r="D7260" i="106" l="1"/>
  <c r="A7261" i="106"/>
  <c r="B6271" i="106"/>
  <c r="D6271" i="106" s="1"/>
  <c r="G83" i="4"/>
  <c r="B6280" i="106" s="1"/>
  <c r="D6280" i="106" s="1"/>
  <c r="C10" i="146"/>
  <c r="D35" i="36"/>
  <c r="J24" i="24" s="1"/>
  <c r="D83" i="4"/>
  <c r="B6277" i="106" s="1"/>
  <c r="D6277" i="106" s="1"/>
  <c r="B6268" i="106"/>
  <c r="D6268" i="106" s="1"/>
  <c r="O11" i="118"/>
  <c r="O13" i="118" s="1"/>
  <c r="J20" i="118"/>
  <c r="A7262" i="106" l="1"/>
  <c r="D7261" i="106"/>
  <c r="K20" i="118"/>
  <c r="O17" i="118"/>
  <c r="O20" i="118" s="1"/>
  <c r="O35" i="118" s="1"/>
  <c r="O37" i="118" s="1"/>
  <c r="D7262" i="106" l="1"/>
  <c r="A7263" i="106"/>
  <c r="A7264" i="106" l="1"/>
  <c r="D7263" i="106"/>
  <c r="A7265" i="106" l="1"/>
  <c r="D7264" i="106"/>
  <c r="A7266" i="106" l="1"/>
  <c r="D7265" i="106"/>
  <c r="A7267" i="106" l="1"/>
  <c r="D7266" i="106"/>
  <c r="A7268" i="106" l="1"/>
  <c r="D7267" i="106"/>
  <c r="A7269" i="106" l="1"/>
  <c r="D7268" i="106"/>
  <c r="A7270" i="106" l="1"/>
  <c r="D7269" i="106"/>
  <c r="A7271" i="106" l="1"/>
  <c r="D7270" i="106"/>
  <c r="D7271" i="106" l="1"/>
  <c r="A7272" i="106"/>
  <c r="A7273" i="106" l="1"/>
  <c r="D7272" i="106"/>
  <c r="A7274" i="106" l="1"/>
  <c r="D7273" i="106"/>
  <c r="A7275" i="106" l="1"/>
  <c r="D7274" i="106"/>
  <c r="A7276" i="106" l="1"/>
  <c r="D7275" i="106"/>
  <c r="D7276" i="106" l="1"/>
  <c r="A7277" i="106"/>
  <c r="A7278" i="106" l="1"/>
  <c r="D7277" i="106"/>
  <c r="A7279" i="106" l="1"/>
  <c r="D7278" i="106"/>
  <c r="A7280" i="106" l="1"/>
  <c r="D7279" i="106"/>
  <c r="A7281" i="106" l="1"/>
  <c r="D7280" i="106"/>
  <c r="A7282" i="106" l="1"/>
  <c r="D7281" i="106"/>
  <c r="A7283" i="106" l="1"/>
  <c r="D7282" i="106"/>
  <c r="A7284" i="106" l="1"/>
  <c r="D7283" i="106"/>
  <c r="D7284" i="106" l="1"/>
  <c r="A7285" i="106"/>
  <c r="A7286" i="106" l="1"/>
  <c r="D7285" i="106"/>
  <c r="A7287" i="106" l="1"/>
  <c r="D7286" i="106"/>
  <c r="A7288" i="106" l="1"/>
  <c r="D7287" i="106"/>
  <c r="D7288" i="106" l="1"/>
  <c r="A7289" i="106"/>
  <c r="A7290" i="106" l="1"/>
  <c r="D7289" i="106"/>
  <c r="A7291" i="106" l="1"/>
  <c r="D7290" i="106"/>
  <c r="D7291" i="106" l="1"/>
  <c r="A7292" i="106"/>
  <c r="A7293" i="106" l="1"/>
  <c r="D7292" i="106"/>
  <c r="A7294" i="106" l="1"/>
  <c r="D7293" i="106"/>
  <c r="D7294" i="106" l="1"/>
  <c r="A7295" i="106"/>
  <c r="D7295" i="106" l="1"/>
  <c r="A7296" i="106"/>
  <c r="A7297" i="106" l="1"/>
  <c r="D7296" i="106"/>
  <c r="A7298" i="106" l="1"/>
  <c r="D7297" i="106"/>
  <c r="D7298" i="106" l="1"/>
  <c r="A7299" i="106"/>
  <c r="A7300" i="106" l="1"/>
  <c r="D7299" i="106"/>
  <c r="D7300" i="106" l="1"/>
  <c r="A7301" i="106"/>
  <c r="D7301" i="106" l="1"/>
  <c r="A7302" i="106"/>
  <c r="D7302" i="106" l="1"/>
  <c r="A7303" i="106"/>
  <c r="D7303" i="106" l="1"/>
  <c r="A7304" i="106"/>
  <c r="A7305" i="106" l="1"/>
  <c r="D7304" i="106"/>
  <c r="A7306" i="106" l="1"/>
  <c r="D7305" i="106"/>
  <c r="A7307" i="106" l="1"/>
  <c r="D7306" i="106"/>
  <c r="A7308" i="106" l="1"/>
  <c r="D7307" i="106"/>
  <c r="A7309" i="106" l="1"/>
  <c r="D7308" i="106"/>
  <c r="A7310" i="106" l="1"/>
  <c r="D7309" i="106"/>
  <c r="D7310" i="106" l="1"/>
  <c r="A7311" i="106"/>
  <c r="D7311" i="106" l="1"/>
  <c r="A7312" i="106"/>
  <c r="D7312" i="106" l="1"/>
  <c r="A7313" i="106"/>
  <c r="A7314" i="106" l="1"/>
  <c r="D7313" i="106"/>
  <c r="A7315" i="106" l="1"/>
  <c r="D7314" i="106"/>
  <c r="A7316" i="106" l="1"/>
  <c r="D7315" i="106"/>
  <c r="D7316" i="106" l="1"/>
  <c r="A7317" i="106"/>
  <c r="A7318" i="106" l="1"/>
  <c r="D7317" i="106"/>
  <c r="D7318" i="106" l="1"/>
  <c r="A7319" i="106"/>
  <c r="D7319" i="106" l="1"/>
  <c r="A7320" i="106"/>
  <c r="A7321" i="106" l="1"/>
  <c r="D7320" i="106"/>
  <c r="D7321" i="106" l="1"/>
  <c r="A7322" i="106"/>
  <c r="D7322" i="106" l="1"/>
  <c r="A7323" i="106"/>
  <c r="A7324" i="106" l="1"/>
  <c r="D7323" i="106"/>
  <c r="D7324" i="106" l="1"/>
  <c r="A7325" i="106"/>
  <c r="D7325" i="106" l="1"/>
  <c r="A7326" i="106"/>
  <c r="D7326" i="106" l="1"/>
  <c r="A7327" i="106"/>
  <c r="A7328" i="106" l="1"/>
  <c r="D7327" i="106"/>
  <c r="A7329" i="106" l="1"/>
  <c r="D7328" i="106"/>
  <c r="A7330" i="106" l="1"/>
  <c r="D7329" i="106"/>
  <c r="D7330" i="106" l="1"/>
  <c r="A7331" i="106"/>
  <c r="A7332" i="106" l="1"/>
  <c r="D7331" i="106"/>
  <c r="D7332" i="106" l="1"/>
  <c r="A7333" i="106"/>
  <c r="D7333" i="106" l="1"/>
  <c r="A7334" i="106"/>
  <c r="D7334" i="106" l="1"/>
  <c r="A7335" i="106"/>
  <c r="A7336" i="106" l="1"/>
  <c r="D7335" i="106"/>
  <c r="D7336" i="106" l="1"/>
  <c r="A7337" i="106"/>
  <c r="A7338" i="106" l="1"/>
  <c r="D7337" i="106"/>
  <c r="A7339" i="106" l="1"/>
  <c r="D7338" i="106"/>
  <c r="A7340" i="106" l="1"/>
  <c r="D7339" i="106"/>
  <c r="D7340" i="106" l="1"/>
  <c r="A7341" i="106"/>
  <c r="D7341" i="106" l="1"/>
  <c r="A7342" i="106"/>
  <c r="D7342" i="106" l="1"/>
  <c r="A7343" i="106"/>
  <c r="D7343" i="106" l="1"/>
  <c r="A7344" i="106"/>
  <c r="A7345" i="106" l="1"/>
  <c r="D7344" i="106"/>
  <c r="D7345" i="106" l="1"/>
  <c r="A7346" i="106"/>
  <c r="A7347" i="106" l="1"/>
  <c r="D7346" i="106"/>
  <c r="A7348" i="106" l="1"/>
  <c r="D7347" i="106"/>
  <c r="D7348" i="106" l="1"/>
  <c r="A7349" i="106"/>
  <c r="A7350" i="106" l="1"/>
  <c r="D7349" i="106"/>
  <c r="D7350" i="106" l="1"/>
  <c r="A7351" i="106"/>
  <c r="A7352" i="106" l="1"/>
  <c r="D7351" i="106"/>
  <c r="D7352" i="106" l="1"/>
  <c r="A7353" i="106"/>
  <c r="D7353" i="106" l="1"/>
  <c r="A7354" i="106"/>
  <c r="D7354" i="106" l="1"/>
  <c r="A7355" i="106"/>
  <c r="A7356" i="106" l="1"/>
  <c r="D7355" i="106"/>
  <c r="D7356" i="106" l="1"/>
  <c r="A7357" i="106"/>
  <c r="D7357" i="106" l="1"/>
  <c r="A7358" i="106"/>
  <c r="A7359" i="106" l="1"/>
  <c r="D7358" i="106"/>
  <c r="A7360" i="106" l="1"/>
  <c r="D7359" i="106"/>
  <c r="A7361" i="106" l="1"/>
  <c r="D7360" i="106"/>
  <c r="A7362" i="106" l="1"/>
  <c r="D7361" i="106"/>
  <c r="A7363" i="106" l="1"/>
  <c r="D7362" i="106"/>
  <c r="A7364" i="106" l="1"/>
  <c r="D7363" i="106"/>
  <c r="D7364" i="106" l="1"/>
  <c r="A7365" i="106"/>
  <c r="A7366" i="106" l="1"/>
  <c r="D7365" i="106"/>
  <c r="D7366" i="106" l="1"/>
  <c r="A7367" i="106"/>
  <c r="A7368" i="106" l="1"/>
  <c r="D7367" i="106"/>
  <c r="A7369" i="106" l="1"/>
  <c r="D7368" i="106"/>
  <c r="D7369" i="106" l="1"/>
  <c r="A7370" i="106"/>
  <c r="A7371" i="106" l="1"/>
  <c r="D7370" i="106"/>
  <c r="D7371" i="106" l="1"/>
  <c r="A7372" i="106"/>
  <c r="D7372" i="106" l="1"/>
  <c r="A7373" i="106"/>
  <c r="A7374" i="106" l="1"/>
  <c r="D7373" i="106"/>
  <c r="D7374" i="106" l="1"/>
  <c r="A7375"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D7398" i="106" l="1"/>
  <c r="A7399" i="106"/>
  <c r="D7399" i="106" l="1"/>
  <c r="A7400" i="106"/>
  <c r="A7401" i="106" l="1"/>
  <c r="D7400" i="106"/>
  <c r="A7402" i="106" l="1"/>
  <c r="D7401" i="106"/>
  <c r="D7402" i="106" l="1"/>
  <c r="A7403" i="106"/>
  <c r="A7404" i="106" l="1"/>
  <c r="D7403" i="106"/>
  <c r="D7404" i="106" l="1"/>
  <c r="A7405" i="106"/>
  <c r="A7406" i="106" l="1"/>
  <c r="D7405" i="106"/>
  <c r="A7407" i="106" l="1"/>
  <c r="D7406" i="106"/>
  <c r="D7407" i="106" l="1"/>
  <c r="A7408" i="106"/>
  <c r="A7409" i="106" l="1"/>
  <c r="D7408" i="106"/>
  <c r="A7410" i="106" l="1"/>
  <c r="D7409" i="106"/>
  <c r="A7411" i="106" l="1"/>
  <c r="D7410" i="106"/>
  <c r="A7412" i="106" l="1"/>
  <c r="D7411" i="106"/>
  <c r="A7413" i="106" l="1"/>
  <c r="D7412" i="106"/>
  <c r="D7413" i="106" l="1"/>
  <c r="A7414" i="106"/>
  <c r="A7415" i="106" l="1"/>
  <c r="D7414" i="106"/>
  <c r="A7416" i="106" l="1"/>
  <c r="D7415" i="106"/>
  <c r="A7417" i="106" l="1"/>
  <c r="D7416" i="106"/>
  <c r="D7417" i="106" l="1"/>
  <c r="A7418" i="106"/>
  <c r="A7419" i="106" l="1"/>
  <c r="D7418" i="106"/>
  <c r="A7420" i="106" l="1"/>
  <c r="D7419" i="106"/>
  <c r="A7421" i="106" l="1"/>
  <c r="D7420" i="106"/>
  <c r="D7421" i="106" l="1"/>
  <c r="A7422" i="106"/>
  <c r="A7423" i="106" l="1"/>
  <c r="D7422" i="106"/>
  <c r="A7424" i="106" l="1"/>
  <c r="D7423" i="106"/>
  <c r="A7425" i="106" l="1"/>
  <c r="D7424" i="106"/>
  <c r="D7425" i="106" l="1"/>
  <c r="A7426" i="106"/>
  <c r="A7427" i="106" l="1"/>
  <c r="D7426" i="106"/>
  <c r="A7428" i="106" l="1"/>
  <c r="D7427" i="106"/>
  <c r="A7429" i="106" l="1"/>
  <c r="D7428" i="106"/>
  <c r="D7429" i="106" l="1"/>
  <c r="A7430" i="106"/>
  <c r="A7431" i="106" l="1"/>
  <c r="D7430" i="106"/>
  <c r="A7432" i="106" l="1"/>
  <c r="D7431" i="106"/>
  <c r="D7432" i="106" l="1"/>
  <c r="A7433" i="106"/>
  <c r="A7434" i="106" l="1"/>
  <c r="D7433" i="106"/>
  <c r="A7435" i="106" l="1"/>
  <c r="D7434" i="106"/>
  <c r="D7435" i="106" l="1"/>
  <c r="A7436" i="106"/>
  <c r="D7436" i="106" l="1"/>
  <c r="A7437" i="106"/>
  <c r="A7438" i="106" l="1"/>
  <c r="D7437" i="106"/>
  <c r="D7438" i="106" l="1"/>
  <c r="A7439" i="106"/>
  <c r="D7439" i="106" l="1"/>
  <c r="A7440" i="106"/>
  <c r="A7441" i="106" l="1"/>
  <c r="D7440" i="106"/>
  <c r="D7441" i="106" l="1"/>
  <c r="A7442" i="106"/>
  <c r="D7442" i="106" l="1"/>
  <c r="A7443" i="106"/>
  <c r="D7443" i="106" l="1"/>
  <c r="A7444" i="106"/>
  <c r="A7445" i="106" l="1"/>
  <c r="D7444" i="106"/>
  <c r="A7446" i="106" l="1"/>
  <c r="D7445" i="106"/>
  <c r="A7447" i="106" l="1"/>
  <c r="D7446" i="106"/>
  <c r="A7448" i="106" l="1"/>
  <c r="D7447" i="106"/>
  <c r="A7449" i="106" l="1"/>
  <c r="D7448" i="106"/>
  <c r="D7449" i="106" l="1"/>
  <c r="A7450"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A7469" i="106" l="1"/>
  <c r="D7468" i="106"/>
  <c r="A7470" i="106" l="1"/>
  <c r="D7469" i="106"/>
  <c r="D7470" i="106" l="1"/>
  <c r="A7471" i="106"/>
  <c r="A7472" i="106" l="1"/>
  <c r="D7471" i="106"/>
  <c r="D7472" i="106" l="1"/>
  <c r="A7473" i="106"/>
  <c r="D7473" i="106" l="1"/>
  <c r="A7474" i="106"/>
  <c r="D7474" i="106" l="1"/>
  <c r="A7475" i="106"/>
  <c r="A7476" i="106" l="1"/>
  <c r="D7475" i="106"/>
  <c r="D7476" i="106" l="1"/>
  <c r="A7477" i="106"/>
  <c r="A7478" i="106" l="1"/>
  <c r="D7477" i="106"/>
  <c r="D7478" i="106" l="1"/>
  <c r="A7479" i="106"/>
  <c r="A7480" i="106" l="1"/>
  <c r="D7479" i="106"/>
  <c r="A7481" i="106" l="1"/>
  <c r="D7480" i="106"/>
  <c r="A7482" i="106" l="1"/>
  <c r="D7481" i="106"/>
  <c r="D7482" i="106" l="1"/>
  <c r="A7483" i="106"/>
  <c r="A7484" i="106" l="1"/>
  <c r="D7483" i="106"/>
  <c r="D7484" i="106" l="1"/>
  <c r="A7485" i="106"/>
  <c r="A7486" i="106" l="1"/>
  <c r="D7485" i="106"/>
  <c r="D7486" i="106" l="1"/>
  <c r="A7487" i="106"/>
  <c r="A7488" i="106" l="1"/>
  <c r="D7487" i="106"/>
  <c r="D7488" i="106" l="1"/>
  <c r="A7489" i="106"/>
  <c r="D7489" i="106" l="1"/>
  <c r="A7490"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A7503" i="106" l="1"/>
  <c r="D7502" i="106"/>
  <c r="A7504" i="106" l="1"/>
  <c r="D7503" i="106"/>
  <c r="D7504" i="106" l="1"/>
  <c r="A7505" i="106"/>
  <c r="A7506" i="106" l="1"/>
  <c r="D7505" i="106"/>
  <c r="D7506" i="106" l="1"/>
  <c r="A7507" i="106"/>
  <c r="D7507" i="106" l="1"/>
  <c r="A7508" i="106"/>
  <c r="D7508" i="106" l="1"/>
  <c r="A7509" i="106"/>
  <c r="A7510" i="106" l="1"/>
  <c r="D7509" i="106"/>
  <c r="D7510" i="106" l="1"/>
  <c r="A7511" i="106"/>
  <c r="A7512" i="106" l="1"/>
  <c r="D7511" i="106"/>
  <c r="D7512" i="106" l="1"/>
  <c r="A7513" i="106"/>
  <c r="A7514" i="106" l="1"/>
  <c r="D7513" i="106"/>
  <c r="D7514" i="106" l="1"/>
  <c r="A7515" i="106"/>
  <c r="A7516" i="106" l="1"/>
  <c r="D7515" i="106"/>
  <c r="A7517" i="106" l="1"/>
  <c r="D7516" i="106"/>
  <c r="A7518" i="106" l="1"/>
  <c r="D7517" i="106"/>
  <c r="D7518" i="106" l="1"/>
  <c r="A7519" i="106"/>
  <c r="A7520" i="106" l="1"/>
  <c r="D7519" i="106"/>
  <c r="D7520" i="106" l="1"/>
  <c r="A7521" i="106"/>
  <c r="D7521" i="106" l="1"/>
  <c r="A7522" i="106"/>
  <c r="D7522" i="106" l="1"/>
  <c r="A7523" i="106"/>
  <c r="A7524" i="106" l="1"/>
  <c r="D7523" i="106"/>
  <c r="D7524" i="106" l="1"/>
  <c r="A7525" i="106"/>
  <c r="A7526" i="106" l="1"/>
  <c r="D7525" i="106"/>
  <c r="D7526" i="106" l="1"/>
  <c r="A7527" i="106"/>
  <c r="D7527" i="106" l="1"/>
  <c r="A7528" i="106"/>
  <c r="A7529" i="106" l="1"/>
  <c r="D7528" i="106"/>
  <c r="D7529" i="106" l="1"/>
  <c r="A7530" i="106"/>
  <c r="D7530" i="106" l="1"/>
  <c r="A7531" i="106"/>
  <c r="A7532" i="106" l="1"/>
  <c r="D7531" i="106"/>
  <c r="D7532" i="106" l="1"/>
  <c r="A7533" i="106"/>
  <c r="A7534" i="106" l="1"/>
  <c r="D7533" i="106"/>
  <c r="D7534" i="106" l="1"/>
  <c r="A7535" i="106"/>
  <c r="A7536" i="106" l="1"/>
  <c r="D7535" i="106"/>
  <c r="D7536" i="106" l="1"/>
  <c r="A7537" i="106"/>
  <c r="D7537" i="106" l="1"/>
  <c r="A7538" i="106"/>
  <c r="D7538" i="106" l="1"/>
  <c r="A7539" i="106"/>
  <c r="A7540" i="106" l="1"/>
  <c r="D7539" i="106"/>
  <c r="D7540" i="106" l="1"/>
  <c r="A7541" i="106"/>
  <c r="A7542" i="106" l="1"/>
  <c r="D7541" i="106"/>
  <c r="A7543" i="106" l="1"/>
  <c r="D7542"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A7557" i="106" l="1"/>
  <c r="D7556"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D7582" i="106" l="1"/>
  <c r="A7583" i="106"/>
  <c r="D7583" i="106" l="1"/>
  <c r="A7584" i="106"/>
  <c r="D7584" i="106" l="1"/>
  <c r="A7585" i="106"/>
  <c r="D7585" i="106" l="1"/>
  <c r="A7586" i="106"/>
  <c r="D7586" i="106" l="1"/>
  <c r="A7587" i="106"/>
  <c r="D7587" i="106" l="1"/>
  <c r="A7588" i="106"/>
  <c r="D7588" i="106" l="1"/>
  <c r="A7589" i="106"/>
  <c r="A7590" i="106" l="1"/>
  <c r="D7589" i="106"/>
  <c r="A7591" i="106" l="1"/>
  <c r="D7590" i="106"/>
  <c r="A7592" i="106" l="1"/>
  <c r="D7591" i="106"/>
  <c r="D7592" i="106" l="1"/>
  <c r="A7593" i="106"/>
  <c r="A7594" i="106" l="1"/>
  <c r="D7593" i="106"/>
  <c r="A7595" i="106" l="1"/>
  <c r="D7594" i="106"/>
  <c r="A7596" i="106" l="1"/>
  <c r="D7595" i="106"/>
  <c r="A7597" i="106" l="1"/>
  <c r="D7596" i="106"/>
  <c r="D7597" i="106" l="1"/>
  <c r="A7598" i="106"/>
  <c r="D7598" i="106" l="1"/>
  <c r="A7599" i="106"/>
  <c r="A7600" i="106" l="1"/>
  <c r="D7599" i="106"/>
  <c r="D7600" i="106" l="1"/>
  <c r="A7601" i="106"/>
  <c r="D7601" i="106" l="1"/>
  <c r="A7602" i="106"/>
  <c r="D7602" i="106" l="1"/>
  <c r="A7603" i="106"/>
  <c r="A7604" i="106" l="1"/>
  <c r="D7603" i="106"/>
  <c r="A7605" i="106" l="1"/>
  <c r="D7604" i="106"/>
  <c r="A7606" i="106" l="1"/>
  <c r="D7605" i="106"/>
  <c r="D7606" i="106" l="1"/>
  <c r="A7607" i="106"/>
  <c r="A7608" i="106" l="1"/>
  <c r="D7607" i="106"/>
  <c r="D7608" i="106" l="1"/>
  <c r="A7609" i="106"/>
  <c r="A7610" i="106" l="1"/>
  <c r="D7609" i="106"/>
  <c r="D7610" i="106" l="1"/>
  <c r="A7611" i="106"/>
  <c r="A7612" i="106" l="1"/>
  <c r="D7611" i="106"/>
  <c r="D7612" i="106" l="1"/>
  <c r="A7613"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D7624" i="106" l="1"/>
  <c r="A7625" i="106"/>
  <c r="A7626" i="106" l="1"/>
  <c r="A7627" i="106" s="1"/>
  <c r="A7628" i="106" s="1"/>
  <c r="A7629" i="106" s="1"/>
  <c r="A7630" i="106" s="1"/>
  <c r="A7631" i="106" s="1"/>
  <c r="D7625" i="106"/>
  <c r="D7631" i="106" l="1"/>
  <c r="A7632" i="106"/>
  <c r="A7633" i="106" s="1"/>
  <c r="A7634" i="106" s="1"/>
  <c r="A7635" i="106" s="1"/>
  <c r="A7636" i="106" l="1"/>
  <c r="D7635" i="106"/>
  <c r="D7636" i="106" l="1"/>
  <c r="A7637" i="106"/>
  <c r="A7638" i="106" l="1"/>
  <c r="D7637" i="106"/>
  <c r="D7638" i="106" l="1"/>
  <c r="A7639"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<sst xmlns="http://schemas.openxmlformats.org/spreadsheetml/2006/main" count="5050" uniqueCount="2122">
  <si>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</si>
  <si>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</si>
  <si>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</si>
  <si>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</si>
  <si>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</si>
  <si>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</si>
  <si>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</si>
  <si>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</si>
  <si>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</si>
  <si>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</si>
  <si>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</si>
  <si>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</si>
  <si>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</si>
  <si>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</si>
  <si>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</si>
  <si>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</si>
  <si>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</si>
  <si>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</si>
  <si>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</si>
  <si>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</si>
  <si>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</si>
  <si>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</si>
  <si>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</si>
  <si>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</si>
  <si>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</si>
  <si>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</si>
  <si>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</si>
  <si>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</si>
  <si>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</si>
  <si>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</si>
  <si>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</si>
  <si>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</si>
  <si>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</si>
  <si>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</si>
  <si>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</si>
  <si>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</si>
  <si>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</si>
  <si>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</si>
  <si>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</si>
  <si>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</si>
  <si>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</si>
  <si>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</si>
  <si>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</si>
  <si>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</si>
  <si>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</si>
  <si>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</si>
  <si>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</si>
  <si>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</si>
  <si>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</si>
  <si>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</si>
  <si>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</si>
  <si>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</si>
  <si>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</si>
  <si>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</si>
  <si>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</si>
  <si>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</si>
  <si>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</si>
  <si>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</si>
  <si>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</si>
  <si>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</si>
  <si>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</si>
  <si>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</si>
  <si>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</si>
  <si>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</si>
  <si>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</si>
  <si>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</si>
  <si>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</si>
  <si>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</si>
  <si>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</si>
  <si>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</si>
  <si>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</si>
  <si>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</si>
  <si>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</si>
  <si>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</si>
  <si>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</si>
  <si>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</si>
  <si>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</si>
  <si>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</si>
  <si>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</si>
  <si>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</si>
  <si>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</si>
  <si>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</si>
  <si>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</si>
  <si>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</si>
  <si>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</si>
  <si>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</si>
  <si>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</si>
  <si>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</si>
  <si>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</si>
  <si>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</si>
  <si>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</si>
  <si>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</si>
  <si>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</si>
  <si>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</si>
  <si>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</si>
  <si>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</si>
  <si>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</si>
  <si>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</si>
  <si>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</si>
  <si>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</si>
  <si>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</si>
  <si>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</si>
  <si>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</si>
  <si>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</si>
  <si>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</si>
  <si>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</si>
  <si>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</si>
  <si>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</si>
  <si>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</si>
  <si>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</si>
  <si>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</si>
  <si>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</si>
  <si>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</si>
  <si>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</si>
  <si>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</si>
  <si>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</si>
  <si>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</si>
  <si>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</si>
  <si>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</si>
  <si>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</si>
  <si>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</si>
  <si>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</si>
  <si>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</si>
  <si>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</si>
  <si>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</si>
  <si>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</si>
  <si>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</si>
  <si>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</si>
  <si>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</si>
  <si>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</si>
  <si>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</si>
  <si>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</si>
  <si>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</si>
  <si>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</si>
  <si>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</si>
  <si>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</si>
  <si>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</si>
  <si>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</si>
  <si>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</si>
  <si>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</si>
  <si>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</si>
  <si>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</si>
  <si>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</si>
  <si>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</si>
  <si>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</si>
  <si>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</si>
  <si>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</si>
  <si>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</si>
  <si>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</si>
  <si>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</si>
  <si>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</si>
  <si>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</si>
  <si>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</si>
  <si>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</si>
  <si>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</si>
  <si>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</si>
  <si>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</si>
  <si>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</si>
  <si>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</si>
  <si>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</si>
  <si>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</si>
  <si>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</si>
  <si>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</si>
  <si>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</si>
  <si>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</si>
  <si>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</si>
  <si>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</si>
  <si>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</si>
  <si>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</si>
  <si>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</si>
  <si>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</si>
  <si>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</si>
  <si>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</si>
  <si>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</si>
  <si>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</si>
  <si>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</si>
  <si>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</si>
  <si>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</si>
  <si>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</si>
  <si>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</si>
  <si>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</si>
  <si>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</si>
  <si>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</si>
  <si>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</si>
  <si>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</si>
  <si>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</si>
  <si>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</si>
  <si>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</si>
  <si>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</si>
  <si>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</si>
  <si>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</si>
  <si>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</si>
  <si>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</si>
  <si>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</si>
  <si>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</si>
  <si>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</si>
  <si>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</si>
  <si>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</si>
  <si>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</si>
  <si>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</si>
  <si>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</si>
  <si>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</si>
  <si>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</si>
  <si>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</si>
  <si>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</si>
  <si>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</si>
  <si>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</si>
  <si>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</si>
  <si>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</si>
  <si>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</si>
  <si>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</si>
  <si>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</si>
  <si>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</si>
  <si>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</si>
  <si>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</si>
  <si>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</si>
  <si>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</si>
  <si>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</si>
  <si>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</si>
  <si>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</si>
  <si>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</si>
  <si>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</si>
  <si>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</si>
  <si>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</si>
  <si>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</si>
  <si>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</si>
  <si>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</si>
  <si>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</si>
  <si>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</si>
  <si>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</si>
  <si>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</si>
  <si>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</si>
  <si>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</si>
  <si>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</si>
  <si>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</si>
  <si>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</si>
  <si>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</si>
  <si>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</si>
  <si>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</si>
  <si>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</si>
  <si>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</si>
  <si>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</si>
  <si>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</si>
  <si>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</si>
  <si>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</si>
  <si>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</si>
  <si>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</si>
  <si>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</si>
  <si>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</si>
  <si>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</si>
  <si>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</si>
  <si>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</si>
  <si>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</si>
  <si>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</si>
  <si>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</si>
  <si>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</si>
  <si>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</si>
  <si>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</si>
  <si>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</si>
  <si>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</si>
  <si>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</si>
  <si>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</si>
  <si>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</si>
  <si>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</si>
  <si>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</si>
  <si>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</si>
  <si>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</si>
  <si>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</si>
  <si>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</si>
  <si>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</si>
  <si>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</si>
  <si>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</si>
  <si>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</si>
  <si>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</si>
  <si>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</si>
  <si>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</si>
  <si>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</si>
  <si>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</si>
  <si>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</si>
  <si>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</si>
  <si>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</si>
  <si>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</si>
  <si>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</si>
  <si>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</si>
  <si>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</si>
  <si>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</si>
  <si>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</si>
  <si>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</si>
  <si>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</si>
  <si>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</si>
  <si>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</si>
  <si>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</si>
  <si>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</si>
  <si>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</si>
  <si>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</si>
  <si>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</si>
  <si>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</si>
  <si>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</si>
  <si>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</si>
  <si>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</si>
  <si>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</si>
  <si>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</si>
  <si>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</si>
  <si>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</si>
  <si>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</si>
  <si>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</si>
  <si>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</si>
  <si>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</si>
  <si>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</si>
  <si>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</si>
  <si>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</si>
  <si>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</si>
  <si>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</si>
  <si>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</si>
  <si>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</si>
  <si>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</si>
  <si>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</si>
  <si>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</si>
  <si>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</si>
  <si>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</si>
  <si>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</si>
  <si>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</si>
  <si>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</si>
  <si>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</si>
  <si>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</si>
  <si>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</si>
  <si>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</si>
  <si>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</si>
  <si>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</si>
  <si>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</si>
  <si>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</si>
  <si>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</si>
  <si>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</si>
  <si>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</si>
  <si>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</si>
  <si>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</si>
  <si>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</si>
  <si>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</si>
  <si>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</si>
  <si>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</si>
  <si>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</si>
  <si>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</si>
  <si>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</si>
  <si>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</si>
  <si>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</si>
  <si>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</si>
  <si>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</si>
  <si>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</si>
  <si>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</si>
  <si>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</si>
  <si>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</si>
  <si>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</si>
  <si>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</si>
  <si>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</si>
  <si>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</si>
  <si>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</si>
  <si>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</si>
  <si>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</si>
  <si>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</si>
  <si>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</si>
  <si>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</si>
  <si>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</si>
  <si>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</si>
  <si>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</si>
  <si>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</si>
  <si>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</si>
  <si>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</si>
  <si>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</si>
  <si>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</si>
  <si>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</si>
  <si>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</si>
  <si>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</si>
  <si>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</si>
  <si>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</si>
  <si>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</si>
  <si>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</si>
  <si>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</si>
  <si>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</si>
  <si>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</si>
  <si>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</si>
  <si>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</si>
  <si>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</si>
  <si>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</si>
  <si>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</si>
  <si>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</si>
  <si>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</si>
  <si>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</si>
  <si>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</si>
  <si>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</si>
  <si>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</si>
  <si>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</si>
  <si>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</si>
  <si>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</si>
  <si>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</si>
  <si>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</si>
  <si>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</si>
  <si>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</si>
  <si>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</si>
  <si>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</si>
  <si>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</si>
  <si>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</si>
  <si>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</si>
  <si>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</si>
  <si>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</si>
  <si>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</si>
  <si>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</si>
  <si>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</si>
  <si>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</si>
  <si>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</si>
  <si>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</si>
  <si>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</si>
  <si>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</si>
  <si>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</si>
  <si>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</si>
  <si>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</si>
  <si>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</si>
  <si>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</si>
  <si>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</si>
  <si>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</si>
  <si>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</si>
  <si>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</si>
  <si>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</si>
  <si>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</si>
  <si>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</si>
  <si>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</si>
  <si>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</si>
  <si>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</si>
  <si>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</si>
  <si>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</si>
  <si>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</si>
  <si>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</si>
  <si>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</si>
  <si>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</si>
  <si>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</si>
  <si>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</si>
  <si>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</si>
  <si>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</si>
  <si>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</si>
  <si>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</si>
  <si>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</si>
  <si>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</si>
  <si>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</si>
  <si>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</si>
  <si>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</si>
  <si>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</si>
  <si>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</si>
  <si>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</si>
  <si>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</si>
  <si>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</si>
  <si>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</si>
  <si>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</si>
  <si>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</si>
  <si>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</si>
  <si>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</si>
  <si>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</si>
  <si>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</si>
  <si>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</si>
  <si>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</si>
  <si>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</si>
  <si>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</si>
  <si>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</si>
  <si>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</si>
  <si>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</si>
  <si>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</si>
  <si>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</si>
  <si>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</si>
  <si>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</si>
  <si>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</si>
  <si>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</si>
  <si>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</si>
  <si>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</si>
  <si>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</si>
  <si>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</si>
  <si>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</si>
  <si>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</si>
  <si>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</si>
  <si>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</si>
  <si>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</si>
  <si>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</si>
  <si>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</si>
  <si>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</si>
  <si>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</si>
  <si>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</si>
  <si>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</si>
  <si>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</si>
  <si>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</si>
  <si>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</si>
  <si>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</si>
  <si>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</si>
  <si>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</si>
  <si>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</si>
  <si>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</si>
  <si>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</si>
  <si>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</si>
  <si>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</si>
  <si>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</si>
  <si>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</si>
  <si>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</si>
  <si>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</si>
  <si>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</si>
  <si>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</si>
  <si>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</si>
  <si>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</si>
  <si>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</si>
  <si>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</si>
  <si>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</si>
  <si>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</si>
  <si>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</si>
  <si>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</si>
  <si>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</si>
  <si>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</si>
  <si>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</si>
  <si>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</si>
  <si>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</si>
  <si>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</si>
  <si>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</si>
  <si>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</si>
  <si>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</si>
  <si>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</si>
  <si>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</si>
  <si>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</si>
  <si>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</si>
  <si>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</si>
  <si>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</si>
  <si>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</si>
  <si>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</si>
  <si>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</si>
  <si>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</si>
  <si>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</si>
  <si>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</si>
  <si>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</si>
  <si>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</si>
  <si>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</si>
  <si>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</si>
  <si>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</si>
  <si>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</si>
  <si>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</si>
  <si>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</si>
  <si>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</si>
  <si>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</si>
  <si>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</si>
  <si>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</si>
  <si>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</si>
  <si>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</si>
  <si>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</si>
  <si>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</si>
  <si>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</si>
  <si>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</si>
  <si>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</si>
  <si>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</si>
  <si>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</si>
  <si>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</si>
  <si>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</si>
  <si>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</si>
  <si>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</si>
  <si>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</si>
  <si>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</si>
  <si>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</si>
  <si>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</si>
  <si>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</si>
  <si>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</si>
  <si>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</si>
  <si>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</si>
  <si>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</si>
  <si>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</si>
  <si>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</si>
  <si>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</si>
  <si>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</si>
  <si>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</si>
  <si>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</si>
  <si>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</si>
  <si>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</si>
  <si>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</si>
  <si>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</si>
  <si>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</si>
  <si>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</si>
  <si>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</si>
  <si>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</si>
  <si>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</si>
  <si>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</si>
  <si>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</si>
  <si>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</si>
  <si>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</si>
  <si>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</si>
  <si>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</si>
  <si>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</si>
  <si>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</si>
  <si>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</si>
  <si>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</si>
  <si>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</si>
  <si>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</si>
  <si>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</si>
  <si>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</si>
  <si>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</si>
  <si>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</si>
  <si>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</si>
  <si>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</si>
  <si>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</si>
  <si>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</si>
  <si>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</si>
  <si>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</si>
  <si>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</si>
  <si>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</si>
  <si>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</si>
  <si>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</si>
  <si>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</si>
  <si>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</si>
  <si>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</si>
  <si>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</si>
  <si>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</si>
  <si>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</si>
  <si>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</si>
  <si>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</si>
  <si>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</si>
  <si>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</si>
  <si>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</si>
  <si>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</si>
  <si>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</si>
  <si>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</si>
  <si>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</si>
  <si>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</si>
  <si>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</si>
  <si>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</si>
  <si>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</si>
  <si>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</si>
  <si>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</si>
  <si>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</si>
  <si>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</si>
  <si>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</si>
  <si>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</si>
  <si>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</si>
  <si>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</si>
  <si>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</si>
  <si>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</si>
  <si>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</si>
  <si>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</si>
  <si>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</si>
  <si>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</si>
  <si>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</si>
  <si>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</si>
  <si>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</si>
  <si>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</si>
  <si>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</si>
  <si>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</si>
  <si>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</si>
  <si>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</si>
  <si>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</si>
  <si>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</si>
  <si>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</si>
  <si>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</si>
  <si>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</si>
  <si>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</si>
  <si>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</si>
  <si>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</si>
  <si>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</si>
  <si>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</si>
  <si>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</si>
  <si>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</si>
  <si>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</si>
  <si>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</si>
  <si>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</si>
  <si>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</si>
  <si>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</si>
  <si>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</si>
  <si>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</si>
  <si>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</si>
  <si>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</si>
  <si>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</si>
  <si>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</si>
  <si>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</si>
  <si>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</si>
  <si>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</si>
  <si>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</si>
  <si>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</si>
  <si>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</si>
  <si>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</si>
  <si>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</si>
  <si>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</si>
  <si>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</si>
  <si>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</si>
  <si>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</si>
  <si>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</si>
  <si>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</si>
  <si>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</si>
  <si>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</si>
  <si>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</si>
  <si>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</si>
  <si>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</si>
  <si>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</si>
  <si>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</si>
  <si>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</si>
  <si>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</si>
  <si>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</si>
  <si>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</si>
  <si>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</si>
  <si>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</si>
  <si>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</si>
  <si>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</si>
  <si>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</si>
  <si>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</si>
  <si>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</si>
  <si>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</si>
  <si>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</si>
  <si>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</si>
  <si>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</si>
  <si>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</si>
  <si>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</si>
  <si>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</si>
  <si>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</si>
  <si>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</si>
  <si>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</si>
  <si>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</si>
  <si>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</si>
  <si>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</si>
  <si>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</si>
  <si>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</si>
  <si>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</si>
  <si>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</si>
  <si>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</si>
  <si>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</si>
  <si>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</si>
  <si>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</si>
  <si>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</si>
  <si>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</si>
  <si>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</si>
  <si>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</si>
  <si>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</si>
  <si>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</si>
  <si>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</si>
  <si>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</si>
  <si>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</si>
  <si>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</si>
  <si>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</si>
  <si>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</si>
  <si>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</si>
  <si>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</si>
  <si>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</si>
  <si>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</si>
  <si>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</si>
  <si>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</si>
  <si>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</si>
  <si>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</si>
  <si>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</si>
  <si>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</si>
  <si>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</si>
  <si>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</si>
  <si>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</si>
  <si>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</si>
  <si>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</si>
  <si>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</si>
  <si>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</si>
  <si>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</si>
  <si>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</si>
  <si>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</si>
  <si>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</si>
  <si>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</si>
  <si>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</si>
  <si>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</si>
  <si>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</si>
  <si>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</si>
  <si>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</si>
  <si>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</si>
  <si>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</si>
  <si>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</si>
  <si>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</si>
  <si>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</si>
  <si>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</si>
  <si>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</si>
  <si>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</si>
  <si>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</si>
  <si>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</si>
  <si>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</si>
  <si>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</si>
  <si>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</si>
  <si>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</si>
  <si>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</si>
  <si>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</si>
  <si>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</si>
  <si>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</si>
  <si>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</si>
  <si>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</si>
  <si>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</si>
  <si>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</si>
  <si>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</si>
  <si>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</si>
  <si>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</si>
  <si>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</si>
  <si>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</si>
  <si>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</si>
  <si>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</si>
  <si>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</si>
  <si>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</si>
  <si>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</si>
  <si>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</si>
  <si>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</si>
  <si>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</si>
  <si>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</si>
  <si>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</si>
  <si>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</si>
  <si>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</si>
  <si>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</si>
  <si>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</si>
  <si>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</si>
  <si>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</si>
  <si>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</si>
  <si>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</si>
  <si>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</si>
  <si>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</si>
  <si>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</si>
  <si>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</si>
  <si>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</si>
  <si>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</si>
  <si>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</si>
  <si>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</si>
  <si>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</si>
  <si>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</si>
  <si>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</si>
  <si>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</si>
  <si>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</si>
  <si>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</si>
  <si>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</si>
  <si>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</si>
  <si>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</si>
  <si>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</si>
  <si>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</si>
  <si>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</si>
  <si>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</si>
  <si>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</si>
  <si>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</si>
  <si>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</si>
  <si>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</si>
  <si>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</si>
  <si>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</si>
  <si>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</si>
  <si>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</si>
  <si>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</si>
  <si>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</si>
  <si>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</si>
  <si>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</si>
  <si>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</si>
  <si>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</si>
  <si>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</si>
  <si>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</si>
  <si>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</si>
  <si>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</si>
  <si>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</si>
  <si>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</si>
  <si>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</si>
  <si>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</si>
  <si>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</si>
  <si>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</si>
  <si>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</si>
  <si>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</si>
  <si>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</si>
  <si>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</si>
  <si>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</si>
  <si>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</si>
  <si>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</si>
  <si>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</si>
  <si>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</si>
  <si>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</si>
  <si>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</si>
  <si>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</si>
  <si>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</si>
  <si>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</si>
  <si>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</si>
  <si>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</si>
  <si>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</si>
  <si>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</si>
  <si>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</si>
  <si>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</si>
  <si>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</si>
  <si>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</si>
  <si>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</si>
  <si>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</si>
  <si>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</si>
  <si>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</si>
  <si>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</si>
  <si>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</si>
  <si>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</si>
  <si>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</si>
  <si>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</si>
  <si>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</si>
  <si>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</si>
  <si>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</si>
  <si>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</si>
  <si>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</si>
  <si>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</si>
  <si>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</si>
  <si>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</si>
  <si>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</si>
  <si>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</si>
  <si>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</si>
  <si>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</si>
  <si>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</si>
  <si>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</si>
  <si>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</si>
  <si>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</si>
  <si>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</si>
  <si>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</si>
  <si>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</si>
  <si>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</si>
  <si>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</si>
  <si>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</si>
  <si>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</si>
  <si>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</si>
  <si>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</si>
  <si>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</si>
  <si>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</si>
  <si>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</si>
  <si>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</si>
  <si>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</si>
  <si>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</si>
  <si>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</si>
  <si>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</si>
  <si>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</si>
  <si>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</si>
  <si>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</si>
  <si>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</si>
  <si>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</si>
  <si>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</si>
  <si>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</si>
  <si>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</si>
  <si>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</si>
  <si>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</si>
  <si>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</si>
  <si>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</si>
  <si>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</si>
  <si>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</si>
  <si>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</si>
  <si>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</si>
  <si>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</si>
  <si>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</si>
  <si>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</si>
  <si>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</si>
  <si>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</si>
  <si>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</si>
  <si>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</si>
  <si>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</si>
  <si>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</si>
  <si>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</si>
  <si>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</si>
  <si>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</si>
  <si>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</si>
  <si>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</si>
  <si>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</si>
  <si>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</si>
  <si>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</si>
  <si>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</si>
  <si>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</si>
  <si>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</si>
  <si>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</si>
  <si>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</si>
  <si>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</si>
  <si>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</si>
  <si>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</si>
  <si>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</si>
  <si>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</si>
  <si>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</si>
  <si>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</si>
  <si>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</si>
  <si>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</si>
  <si>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</si>
  <si>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</si>
  <si>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</si>
  <si>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</si>
  <si>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</si>
  <si>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</si>
  <si>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</si>
  <si>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</si>
  <si>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</si>
  <si>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</si>
  <si>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</si>
  <si>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</si>
  <si>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</si>
  <si>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</si>
  <si>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</si>
  <si>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</si>
  <si>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</si>
  <si>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</si>
  <si>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</si>
  <si>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</si>
  <si>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</si>
  <si>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</si>
  <si>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</si>
  <si>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</si>
  <si>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</si>
  <si>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</si>
  <si>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</si>
  <si>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</si>
  <si>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</si>
  <si>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</si>
  <si>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</si>
  <si>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</si>
  <si>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</si>
  <si>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</si>
  <si>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</si>
  <si>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</si>
  <si>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</si>
  <si>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</si>
  <si>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</si>
  <si>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</si>
  <si>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</si>
  <si>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</si>
  <si>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</si>
  <si>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</si>
  <si>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</si>
  <si>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</si>
  <si>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</si>
  <si>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</si>
  <si>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</si>
  <si>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</si>
  <si>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</si>
  <si>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</si>
  <si>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</si>
  <si>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</si>
  <si>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</si>
  <si>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</si>
  <si>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</si>
  <si>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</si>
  <si>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</si>
  <si>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</si>
  <si>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</si>
  <si>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</si>
  <si>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</si>
  <si>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</si>
  <si>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</si>
  <si>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</si>
  <si>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</si>
  <si>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</si>
  <si>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</si>
  <si>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</si>
  <si>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</si>
  <si>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</si>
  <si>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</si>
  <si>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</si>
  <si>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</si>
  <si>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</si>
  <si>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</si>
  <si>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</si>
  <si>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</si>
  <si>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</si>
  <si>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</si>
  <si>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</si>
  <si>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</si>
  <si>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</si>
  <si>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</si>
  <si>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</si>
  <si>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</si>
  <si>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</si>
  <si>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</si>
  <si>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</si>
  <si>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</si>
  <si>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</si>
  <si>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</si>
  <si>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</si>
  <si>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</si>
  <si>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</si>
  <si>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</si>
  <si>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</si>
  <si>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</si>
  <si>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</si>
  <si>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</si>
  <si>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</si>
  <si>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</si>
  <si>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</si>
  <si>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</si>
  <si>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</si>
  <si>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</si>
  <si>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</si>
  <si>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</si>
  <si>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</si>
  <si>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</si>
  <si>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</si>
  <si>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</si>
  <si>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</si>
  <si>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</si>
  <si>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</si>
  <si>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</si>
  <si>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</si>
  <si>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</si>
  <si>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</si>
  <si>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</si>
  <si>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</si>
  <si>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</si>
  <si>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</si>
  <si>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</si>
  <si>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</si>
  <si>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</si>
  <si>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</si>
  <si>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</si>
  <si>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</si>
  <si>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</si>
  <si>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</si>
  <si>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</si>
  <si>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</si>
  <si>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</si>
  <si>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</si>
  <si>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</si>
  <si>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</si>
  <si>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</si>
  <si>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</si>
  <si>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</si>
  <si>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</si>
  <si>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</si>
  <si>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</si>
  <si>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</si>
  <si>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</si>
  <si>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</si>
  <si>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</si>
  <si>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</si>
  <si>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</si>
  <si>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</si>
  <si>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</si>
  <si>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</si>
  <si>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</si>
  <si>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</si>
  <si>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</si>
  <si>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</si>
  <si>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</si>
  <si>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</si>
  <si>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</si>
  <si>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</si>
  <si>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</si>
  <si>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</si>
  <si>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</si>
  <si>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</si>
  <si>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</si>
  <si>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</si>
  <si>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</si>
  <si>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</si>
  <si>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</si>
  <si>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</si>
  <si>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</si>
  <si>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</si>
  <si>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</si>
  <si>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</si>
  <si>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</si>
  <si>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</si>
  <si>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</si>
  <si>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</si>
  <si>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</si>
  <si>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</si>
  <si>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</si>
  <si>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</si>
  <si>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</si>
  <si>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</si>
  <si>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</si>
  <si>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</si>
  <si>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</si>
  <si>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</si>
  <si>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</si>
  <si>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</si>
  <si>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</si>
  <si>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</si>
  <si>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</si>
  <si>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</si>
  <si>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</si>
  <si>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</si>
  <si>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</si>
  <si>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</si>
  <si>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</si>
  <si>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</si>
  <si>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</si>
  <si>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</si>
  <si>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</si>
  <si>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</si>
  <si>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</si>
  <si>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</si>
  <si>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</si>
  <si>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</si>
  <si>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</si>
  <si>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</si>
  <si>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</si>
  <si>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</si>
  <si>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</si>
  <si>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</si>
  <si>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</si>
  <si>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</si>
  <si>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</si>
  <si>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</si>
  <si>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</si>
  <si>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</si>
  <si>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</si>
  <si>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</si>
  <si>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</si>
  <si>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</si>
  <si>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</si>
  <si>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</si>
  <si>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</si>
  <si>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</si>
  <si>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</si>
  <si>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</si>
  <si>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</si>
  <si>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</si>
  <si>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</si>
  <si>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</si>
  <si>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</si>
  <si>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</si>
  <si>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</si>
  <si>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</si>
  <si>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</si>
  <si>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</si>
  <si>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</si>
  <si>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</si>
  <si>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</si>
  <si>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</si>
  <si>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</si>
  <si>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</si>
  <si>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</si>
  <si>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</si>
  <si>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</si>
  <si>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</si>
  <si>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</si>
  <si>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</si>
  <si>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</si>
  <si>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</si>
  <si>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</si>
  <si>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</si>
  <si>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</si>
  <si>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</si>
  <si>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</si>
  <si>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</si>
  <si>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</si>
  <si>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</si>
  <si>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</si>
  <si>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</si>
  <si>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</si>
  <si>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</si>
  <si>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</si>
  <si>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</si>
  <si>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</si>
  <si>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</si>
  <si>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</si>
  <si>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</si>
  <si>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</si>
  <si>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</si>
  <si>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</si>
  <si>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</si>
  <si>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</si>
  <si>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</si>
  <si>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</si>
  <si>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</si>
  <si>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</si>
  <si>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</si>
  <si>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</si>
  <si>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</si>
  <si>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</si>
  <si>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</si>
  <si>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</si>
  <si>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</si>
  <si>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</si>
  <si>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</si>
  <si>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</si>
  <si>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</si>
  <si>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</si>
  <si>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</si>
  <si>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</si>
  <si>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</si>
  <si>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</si>
  <si>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</si>
  <si>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</si>
  <si>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</si>
  <si>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</si>
  <si>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</si>
  <si>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</si>
  <si>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</si>
  <si>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</si>
  <si>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</si>
  <si>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</si>
  <si>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</si>
  <si>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</si>
  <si>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</si>
  <si>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</si>
  <si>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</si>
  <si>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</si>
  <si>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</si>
  <si>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</si>
  <si>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</si>
  <si>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</si>
  <si>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</si>
  <si>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</si>
  <si>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</si>
  <si>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</si>
  <si>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</si>
  <si>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</si>
  <si>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</si>
  <si>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</si>
  <si>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</si>
  <si>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</si>
  <si>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</si>
  <si>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</si>
  <si>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</si>
  <si>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</si>
  <si>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</si>
  <si>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</si>
  <si>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</si>
  <si>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</si>
  <si>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</si>
  <si>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</si>
  <si>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</si>
  <si>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</si>
  <si>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</si>
  <si>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</si>
  <si>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</si>
  <si>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</si>
  <si>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</si>
  <si>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</si>
  <si>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</si>
  <si>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</si>
  <si>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</si>
  <si>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</si>
  <si>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</si>
  <si>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</si>
  <si>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</si>
  <si>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</si>
  <si>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</si>
  <si>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</si>
  <si>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</si>
  <si>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</si>
  <si>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</si>
  <si>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</si>
  <si>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</si>
  <si>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</si>
  <si>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</si>
  <si>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</si>
  <si>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</si>
  <si>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</si>
  <si>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</si>
  <si>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</si>
  <si>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</si>
  <si>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</si>
  <si>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</si>
  <si>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</si>
  <si>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</si>
  <si>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</si>
  <si>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</si>
  <si>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</si>
  <si>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</si>
  <si>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</si>
  <si>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</si>
  <si>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</si>
  <si>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</si>
  <si>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</si>
  <si>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</si>
  <si>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</si>
  <si>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</si>
  <si>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</si>
  <si>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</si>
  <si>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</si>
  <si>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</si>
  <si>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</si>
  <si>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</si>
  <si>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</si>
  <si>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</si>
  <si>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</si>
  <si>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</si>
  <si>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</si>
  <si>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</si>
  <si>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</si>
  <si>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</si>
  <si>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</si>
  <si>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</si>
  <si>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</si>
  <si>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</si>
  <si>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</si>
  <si>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</si>
  <si>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</si>
  <si>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</si>
  <si>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</si>
  <si>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</si>
  <si>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</si>
  <si>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</si>
  <si>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</si>
  <si>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</si>
  <si>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</si>
  <si>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</si>
  <si>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</si>
  <si>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</si>
  <si>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</si>
  <si>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</si>
  <si>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</si>
  <si>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</si>
  <si>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</si>
  <si>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</si>
  <si>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</si>
  <si>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</si>
  <si>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</si>
  <si>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</si>
  <si>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</si>
  <si>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</si>
  <si>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</si>
  <si>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</si>
  <si>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</si>
  <si>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</si>
  <si>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</si>
  <si>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</si>
  <si>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</si>
  <si>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</si>
  <si>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</si>
  <si>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</si>
  <si>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</si>
  <si>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</si>
  <si>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</si>
  <si>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</si>
  <si>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</si>
  <si>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</si>
  <si>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</si>
  <si>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</si>
  <si>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</si>
  <si>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</si>
  <si>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</si>
  <si>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</si>
  <si>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</si>
  <si>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</si>
  <si>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</si>
  <si>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</si>
  <si>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</si>
  <si>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</si>
  <si>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</si>
  <si>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</si>
  <si>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</si>
  <si>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</si>
  <si>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</si>
  <si>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</si>
  <si>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</si>
  <si>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</si>
  <si>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</si>
  <si>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</si>
  <si>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</si>
  <si>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</si>
  <si>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</si>
  <si>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</si>
  <si>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</si>
  <si>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</si>
  <si>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</si>
  <si>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</si>
  <si>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</si>
  <si>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</si>
  <si>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</si>
  <si>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</si>
  <si>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</si>
  <si>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</si>
  <si>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</si>
  <si>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</si>
  <si>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</si>
  <si>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</si>
  <si>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</si>
  <si>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</si>
  <si>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</si>
  <si>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</si>
  <si>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</si>
  <si>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</si>
  <si>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</si>
  <si>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</si>
  <si>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</si>
  <si>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</si>
  <si>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</si>
  <si>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</si>
  <si>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</si>
  <si>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</si>
  <si>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</si>
  <si>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</si>
  <si>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</si>
  <si>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</si>
  <si>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</si>
  <si>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</si>
  <si>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</si>
  <si>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</si>
  <si>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</si>
  <si>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</si>
  <si>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</si>
  <si>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</si>
  <si>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</si>
  <si>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</si>
  <si>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</si>
  <si>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</si>
  <si>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</si>
  <si>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</si>
  <si>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</si>
  <si>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</si>
  <si>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</si>
  <si>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</si>
  <si>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</si>
  <si>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</si>
  <si>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</si>
  <si>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</si>
  <si>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</si>
  <si>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</si>
  <si>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</si>
  <si>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</si>
  <si>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</si>
  <si>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</si>
  <si>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</si>
  <si>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</si>
  <si>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</si>
  <si>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</si>
  <si>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</si>
  <si>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</si>
  <si>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</si>
  <si>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</si>
  <si>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</si>
  <si>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</si>
  <si>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</si>
  <si>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</si>
  <si>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</si>
  <si>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</si>
  <si>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</si>
  <si>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</si>
  <si>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</si>
  <si>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</si>
  <si>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</si>
  <si>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</si>
  <si>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</si>
  <si>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</si>
  <si>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</si>
  <si>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</si>
  <si>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</si>
  <si>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</si>
  <si>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</si>
  <si>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</si>
  <si>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</si>
  <si>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</si>
  <si>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</si>
  <si>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</si>
  <si>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</si>
  <si>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</si>
  <si>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</si>
  <si>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</si>
  <si>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</si>
  <si>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</si>
  <si>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</si>
  <si>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</si>
  <si>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</si>
  <si>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</si>
  <si>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</si>
  <si>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</si>
  <si>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</si>
  <si>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</si>
  <si>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</si>
  <si>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</si>
  <si>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</si>
  <si>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</si>
  <si>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</si>
  <si>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</si>
  <si>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</si>
  <si>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</si>
  <si>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</si>
  <si>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</si>
  <si>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</si>
  <si>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</si>
  <si>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</si>
  <si>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</si>
  <si>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</si>
  <si>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</si>
  <si>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</si>
  <si>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</si>
  <si>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</si>
  <si>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</si>
  <si>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</si>
  <si>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</si>
  <si>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</si>
  <si>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</si>
  <si>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</si>
  <si>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</si>
  <si>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</si>
  <si>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</si>
  <si>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</si>
  <si>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</si>
  <si>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</si>
  <si>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</si>
  <si>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</si>
  <si>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</si>
  <si>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</si>
  <si>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</si>
  <si>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</si>
  <si>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</si>
  <si>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</si>
  <si>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</si>
  <si>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</si>
  <si>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</si>
  <si>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</si>
  <si>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</si>
  <si>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</si>
  <si>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</si>
  <si>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</si>
  <si>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</si>
  <si>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</si>
  <si>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</si>
  <si>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</si>
  <si>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</si>
  <si>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</si>
  <si>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</si>
  <si>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</si>
  <si>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</si>
  <si>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</si>
  <si>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</si>
  <si>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</si>
  <si>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</si>
  <si>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</si>
  <si>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</si>
  <si>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</si>
  <si>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</si>
  <si>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</si>
  <si>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</si>
  <si>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</si>
  <si>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</si>
  <si>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</si>
  <si>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</si>
  <si>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</si>
  <si>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</si>
  <si>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</si>
  <si>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</si>
  <si>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</si>
  <si>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</si>
  <si>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</si>
  <si>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</si>
  <si>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</si>
  <si>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</si>
  <si>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</si>
  <si>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</si>
  <si>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</si>
  <si>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</si>
  <si>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</si>
  <si>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</si>
  <si>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</si>
  <si>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</si>
  <si>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</si>
  <si>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</si>
  <si>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</si>
  <si>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</si>
  <si>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</si>
  <si>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</si>
  <si>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</si>
  <si>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</si>
  <si>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</si>
  <si>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</si>
  <si>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</si>
  <si>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</si>
  <si>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</si>
  <si>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</si>
  <si>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</si>
  <si>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</si>
  <si>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</si>
  <si>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</si>
  <si>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</si>
  <si>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</si>
  <si>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</si>
  <si>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</si>
  <si>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</si>
  <si>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</si>
  <si>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</si>
  <si>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</si>
  <si>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</si>
  <si>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</si>
  <si>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</si>
  <si>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</si>
  <si>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</si>
  <si>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</si>
  <si>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</si>
  <si>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</si>
  <si>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</si>
  <si>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</si>
  <si>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</si>
  <si>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</si>
  <si>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</si>
  <si>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</si>
  <si>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</si>
  <si>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</si>
  <si>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</si>
  <si>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</si>
  <si>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</si>
  <si>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</si>
  <si>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</si>
  <si>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</si>
  <si>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</si>
  <si>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</si>
  <si>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</si>
  <si>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</si>
  <si>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</si>
  <si>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</si>
  <si>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</si>
  <si>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</si>
  <si>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</si>
  <si>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</si>
  <si>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</si>
  <si>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</si>
  <si>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</si>
  <si>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</si>
  <si>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</si>
  <si>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</si>
  <si>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</si>
  <si>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</si>
  <si>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</si>
  <si>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</si>
  <si>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</si>
  <si>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</si>
  <si>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</si>
  <si>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</si>
  <si>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</si>
  <si>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</si>
  <si>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</si>
  <si>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</si>
  <si>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</si>
  <si>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</si>
  <si>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</si>
  <si>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</si>
  <si>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</si>
  <si>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</si>
  <si>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</si>
  <si>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</si>
  <si>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</si>
  <si>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</si>
  <si>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</si>
  <si>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</si>
  <si>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</si>
  <si>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</si>
  <si>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</si>
  <si>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</si>
  <si>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</si>
  <si>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</si>
  <si>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</si>
  <si>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</si>
  <si>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</si>
  <si>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</si>
  <si>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</si>
  <si>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</si>
  <si>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</si>
  <si>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</si>
  <si>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</si>
  <si>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</si>
  <si>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</si>
  <si>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</si>
  <si>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</si>
  <si>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</si>
  <si>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</si>
  <si>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</si>
  <si>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</si>
  <si>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</si>
  <si>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</si>
  <si>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</si>
  <si>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</si>
  <si>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</si>
  <si>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</si>
  <si>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</si>
  <si>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</si>
  <si>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</si>
  <si>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</si>
  <si>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</si>
  <si>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</si>
  <si>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</si>
  <si>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</si>
  <si>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</si>
  <si>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</si>
  <si>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</si>
  <si>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</si>
  <si>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</si>
  <si>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</si>
  <si>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</si>
  <si>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</si>
  <si>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</si>
  <si>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</si>
  <si>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</si>
  <si>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</si>
  <si>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</si>
  <si>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</si>
  <si>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</si>
  <si>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</si>
  <si>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</si>
  <si>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</si>
  <si>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</si>
  <si>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</si>
  <si>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</si>
  <si>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</si>
  <si>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</si>
  <si>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</si>
  <si>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</si>
  <si>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</si>
  <si>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</si>
  <si>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</si>
  <si>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</si>
  <si>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</si>
  <si>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</si>
  <si>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</si>
  <si>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</si>
  <si>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</si>
  <si>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</si>
  <si>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</si>
  <si>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</si>
  <si>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</si>
  <si>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</si>
  <si>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</si>
  <si>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</si>
  <si>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</si>
  <si>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</si>
  <si>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</si>
  <si>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</si>
  <si>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</si>
  <si>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</si>
  <si>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</si>
  <si>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</si>
  <si>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</si>
  <si>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</si>
  <si>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</si>
  <si>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</si>
  <si>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</si>
  <si>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</si>
  <si>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</si>
  <si>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</si>
  <si>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</si>
  <si>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</si>
  <si>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</si>
  <si>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</si>
  <si>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</si>
  <si>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</si>
  <si>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</si>
  <si>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</si>
  <si>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</si>
  <si>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</si>
  <si>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</si>
  <si>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</si>
  <si>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</si>
  <si>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</si>
  <si>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</si>
  <si>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</si>
  <si>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</si>
  <si>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</si>
  <si>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</si>
  <si>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</si>
  <si>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</si>
  <si>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</si>
  <si>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</si>
  <si>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</si>
  <si>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</si>
  <si>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</si>
  <si>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</si>
  <si>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</si>
  <si>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</si>
  <si>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</si>
  <si>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</si>
  <si>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</si>
  <si>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</si>
  <si>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</si>
  <si>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</si>
  <si>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</si>
  <si>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</si>
  <si>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</si>
  <si>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</si>
  <si>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</si>
  <si>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</si>
  <si>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</si>
  <si>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</si>
  <si>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</si>
  <si>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</si>
  <si>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</si>
  <si>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</si>
  <si>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</si>
  <si>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</si>
  <si>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</si>
  <si>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</si>
  <si>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</si>
  <si>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</si>
  <si>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</si>
  <si>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</si>
  <si>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</si>
  <si>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</si>
  <si>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</si>
  <si>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</si>
  <si>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</si>
  <si>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</si>
  <si>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</si>
  <si>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</si>
  <si>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</si>
  <si>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</si>
  <si>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</si>
  <si>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</si>
  <si>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</si>
  <si>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</si>
  <si>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</si>
  <si>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</si>
  <si>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</si>
  <si>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</si>
  <si>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</si>
  <si>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</si>
  <si>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</si>
  <si>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</si>
  <si>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</si>
  <si>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</si>
  <si>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</si>
  <si>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</si>
  <si>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</si>
  <si>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</si>
  <si>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</si>
  <si>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</si>
  <si>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</si>
  <si>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</si>
  <si>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</si>
  <si>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</si>
  <si>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</si>
  <si>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</si>
  <si>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</si>
  <si>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</si>
  <si>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</si>
  <si>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</si>
  <si>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</si>
  <si>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</si>
  <si>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</si>
  <si>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</si>
  <si>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</si>
  <si>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</si>
  <si>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</si>
  <si>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</si>
  <si>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</si>
  <si>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</si>
  <si>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</si>
  <si>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</si>
  <si>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</si>
  <si>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</si>
  <si>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</si>
  <si>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</si>
  <si>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</si>
  <si>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</si>
  <si>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</si>
  <si>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</si>
  <si>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</si>
  <si>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</si>
  <si>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</si>
  <si>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</si>
  <si>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</si>
  <si>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</si>
  <si>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</si>
  <si>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</si>
  <si>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</si>
  <si>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</si>
  <si>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</si>
  <si>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</si>
  <si>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</si>
  <si>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</si>
  <si>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</si>
  <si>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</si>
  <si>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</si>
  <si>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</si>
  <si>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</si>
  <si>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</si>
  <si>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</si>
  <si>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</si>
  <si>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</si>
  <si>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</si>
  <si>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</si>
  <si>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</si>
  <si>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</si>
  <si>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</si>
  <si>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</si>
  <si>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</si>
  <si>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</si>
  <si>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</si>
  <si>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</si>
  <si>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</si>
  <si>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</si>
  <si>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</si>
  <si>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</si>
  <si>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</si>
  <si>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</si>
  <si>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</si>
  <si>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</si>
  <si>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</si>
  <si>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</si>
  <si>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</si>
  <si>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</si>
  <si>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</si>
  <si>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</si>
  <si>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</si>
  <si>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</si>
  <si>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</si>
  <si>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</si>
  <si>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</si>
  <si>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</si>
  <si>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</si>
  <si>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</si>
  <si>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</si>
  <si>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</si>
  <si>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</si>
  <si>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</si>
  <si>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</si>
  <si>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</si>
  <si>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</si>
  <si>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</si>
  <si>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</si>
  <si>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</si>
  <si>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</si>
  <si>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</si>
  <si>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</si>
  <si>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</si>
  <si>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</si>
  <si>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</si>
  <si>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</si>
  <si>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</si>
  <si>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</si>
  <si>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</si>
  <si>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</si>
  <si>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</si>
  <si>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</si>
  <si>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</si>
  <si>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</si>
  <si>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</si>
  <si>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</si>
  <si>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</si>
  <si>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</si>
  <si>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</si>
  <si>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</si>
  <si>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</si>
  <si>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</si>
  <si>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</si>
  <si>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</si>
  <si>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</si>
  <si>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</si>
  <si>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</si>
  <si>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</si>
  <si>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</si>
  <si>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</si>
  <si>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</si>
  <si>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</si>
  <si>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</si>
  <si>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</si>
  <si>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</si>
  <si>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</si>
  <si>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</si>
  <si>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</si>
  <si>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</si>
  <si>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</si>
  <si>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</si>
  <si>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</si>
  <si>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</si>
  <si>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</si>
  <si>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</si>
  <si>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</si>
  <si>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</si>
  <si>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</si>
  <si>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</si>
  <si>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</si>
  <si>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</si>
  <si>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</si>
  <si>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</si>
  <si>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</si>
  <si>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</si>
  <si>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</si>
  <si>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</si>
  <si>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</si>
  <si>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</si>
  <si>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</si>
  <si>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</si>
  <si>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</si>
  <si>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</si>
  <si>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</si>
  <si>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</si>
  <si>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</si>
  <si>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</si>
  <si>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</si>
  <si>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</si>
  <si>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</si>
  <si>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</si>
  <si>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</si>
  <si>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</si>
  <si>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</si>
  <si>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</si>
  <si>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</si>
  <si>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</si>
  <si>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</si>
  <si>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</si>
  <si>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</si>
  <si>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</si>
  <si>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</si>
  <si>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</si>
  <si>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</si>
  <si>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</si>
  <si>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</si>
  <si>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</si>
  <si>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</si>
  <si>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</si>
  <si>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</si>
  <si>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</si>
  <si>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</si>
  <si>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</si>
  <si>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</si>
  <si>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</si>
  <si>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</si>
  <si>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</si>
  <si>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</si>
  <si>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</si>
  <si>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</si>
  <si>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</si>
  <si>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</si>
  <si>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</si>
  <si>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</si>
  <si>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</si>
  <si>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</si>
  <si>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</si>
  <si>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</si>
  <si>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</si>
  <si>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</si>
  <si>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</si>
  <si>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</si>
  <si>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</si>
  <si>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</si>
  <si>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</si>
  <si>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</si>
  <si>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There were no finding in the prior year ending June 30, 2016</t>
  </si>
  <si>
    <t>McLean</t>
  </si>
  <si>
    <t>Bloomington District 87</t>
  </si>
  <si>
    <t>300 East Monroe</t>
  </si>
  <si>
    <t>Bloomington</t>
  </si>
  <si>
    <t>kellerb@district87.org</t>
  </si>
  <si>
    <t>Dr. Barry Reilly</t>
  </si>
  <si>
    <t>Stephanie K. Ramsay, CPA</t>
  </si>
  <si>
    <t>sramsay@gorenzcpa.com</t>
  </si>
  <si>
    <t>309-827-6031</t>
  </si>
  <si>
    <t>309-827-5717</t>
  </si>
  <si>
    <t>McLean-DeWitt Regional Vocational System</t>
  </si>
  <si>
    <t>Page 37 - Audit Check - Line 10 amount is negative</t>
  </si>
  <si>
    <t>Page 13, Line 227 - 4799 - Perkins Secondary Grant</t>
  </si>
  <si>
    <t>Page 5, Line 26 - The deficit balance was funded with an intergovernment loan from Bloomington Schools #87</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</si>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</sst>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4" t="s">
        <v>1951</v>
      </c>
      <c r="B3" s="1815"/>
      <c r="C3" s="1815"/>
      <c r="D3" s="1816"/>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2"/>
      <c r="C5" s="178" t="s">
        <v>1061</v>
      </c>
      <c r="D5" s="362"/>
      <c r="E5" s="362"/>
      <c r="H5" s="192"/>
      <c r="I5" s="2182" t="s">
        <v>769</v>
      </c>
      <c r="J5" s="2127"/>
      <c r="K5" s="2127"/>
      <c r="L5" s="2127"/>
      <c r="M5" s="2127"/>
      <c r="N5" s="2127"/>
      <c r="O5" s="2127"/>
      <c r="P5" s="2127"/>
      <c r="Q5" s="2127"/>
      <c r="R5" s="2127"/>
      <c r="S5" s="2127"/>
    </row>
    <row r="6" spans="1:28" ht="14.1" customHeight="1" x14ac:dyDescent="0.2">
      <c r="B6" s="442" t="s">
        <v>2094</v>
      </c>
      <c r="C6" s="178" t="s">
        <v>1062</v>
      </c>
      <c r="D6" s="362"/>
      <c r="E6" s="362"/>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3"/>
      <c r="K11" s="180"/>
      <c r="O11" s="1700" t="s">
        <v>2094</v>
      </c>
      <c r="P11" s="378" t="s">
        <v>223</v>
      </c>
      <c r="Q11" s="183"/>
      <c r="R11" s="181"/>
      <c r="S11" s="180"/>
      <c r="T11" s="2129"/>
      <c r="U11" s="2130"/>
      <c r="V11" s="2130"/>
      <c r="W11" s="2130"/>
      <c r="X11" s="2130"/>
      <c r="Y11" s="2130"/>
      <c r="Z11" s="2130"/>
      <c r="AA11" s="2131"/>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3">
        <v>17064087046</v>
      </c>
      <c r="B13" s="2144"/>
      <c r="C13" s="2144"/>
      <c r="D13" s="2144"/>
      <c r="E13" s="2144"/>
      <c r="F13" s="2144"/>
      <c r="G13" s="2144"/>
      <c r="H13" s="2145"/>
      <c r="I13" s="184"/>
      <c r="J13" s="183"/>
      <c r="K13" s="181"/>
      <c r="L13" s="183"/>
      <c r="M13" s="183"/>
      <c r="N13" s="183"/>
      <c r="O13" s="183"/>
      <c r="P13" s="183"/>
      <c r="Q13" s="183"/>
      <c r="R13" s="183"/>
      <c r="S13" s="183"/>
      <c r="T13" s="2148" t="s">
        <v>2095</v>
      </c>
      <c r="U13" s="2149"/>
      <c r="V13" s="2149"/>
      <c r="W13" s="2149"/>
      <c r="X13" s="2149"/>
      <c r="Y13" s="2150"/>
      <c r="Z13" s="2150"/>
      <c r="AA13" s="215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1" t="s">
        <v>2107</v>
      </c>
      <c r="B15" s="2146"/>
      <c r="C15" s="2146"/>
      <c r="D15" s="2146"/>
      <c r="E15" s="2146"/>
      <c r="F15" s="2146"/>
      <c r="G15" s="2146"/>
      <c r="H15" s="2147"/>
      <c r="T15" s="2113" t="s">
        <v>2113</v>
      </c>
      <c r="U15" s="2114"/>
      <c r="V15" s="2114"/>
      <c r="W15" s="2114"/>
      <c r="X15" s="2114"/>
      <c r="Y15" s="2152"/>
      <c r="Z15" s="2152"/>
      <c r="AA15" s="215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8" t="s">
        <v>2117</v>
      </c>
      <c r="B17" s="2171"/>
      <c r="C17" s="2171"/>
      <c r="D17" s="2171"/>
      <c r="E17" s="2171"/>
      <c r="F17" s="2171"/>
      <c r="G17" s="2171"/>
      <c r="H17" s="2172"/>
      <c r="T17" s="2158" t="s">
        <v>2096</v>
      </c>
      <c r="U17" s="2159"/>
      <c r="V17" s="2159"/>
      <c r="W17" s="2159"/>
      <c r="X17" s="2159"/>
      <c r="Y17" s="2159"/>
      <c r="Z17" s="2159"/>
      <c r="AA17" s="2160"/>
    </row>
    <row r="18" spans="1:27" ht="13.5" customHeight="1" x14ac:dyDescent="0.2">
      <c r="A18" s="363" t="s">
        <v>610</v>
      </c>
      <c r="B18" s="345"/>
      <c r="C18" s="341"/>
      <c r="D18" s="345"/>
      <c r="E18" s="345"/>
      <c r="F18" s="345"/>
      <c r="G18" s="345"/>
      <c r="H18" s="276"/>
      <c r="I18" s="2168" t="s">
        <v>765</v>
      </c>
      <c r="J18" s="2169"/>
      <c r="K18" s="2169"/>
      <c r="L18" s="2169"/>
      <c r="M18" s="2169"/>
      <c r="N18" s="2169"/>
      <c r="O18" s="2169"/>
      <c r="P18" s="2169"/>
      <c r="Q18" s="2169"/>
      <c r="R18" s="2169"/>
      <c r="S18" s="2170"/>
      <c r="T18" s="363" t="s">
        <v>807</v>
      </c>
      <c r="U18" s="271"/>
      <c r="V18" s="341"/>
      <c r="W18" s="270"/>
      <c r="X18" s="363" t="s">
        <v>303</v>
      </c>
      <c r="Y18" s="350"/>
      <c r="Z18" s="1912" t="s">
        <v>766</v>
      </c>
      <c r="AA18" s="200"/>
    </row>
    <row r="19" spans="1:27" ht="13.5" customHeight="1" x14ac:dyDescent="0.2">
      <c r="A19" s="2141" t="s">
        <v>2109</v>
      </c>
      <c r="B19" s="2142"/>
      <c r="C19" s="2142"/>
      <c r="D19" s="2142"/>
      <c r="E19" s="2142"/>
      <c r="F19" s="2142"/>
      <c r="G19" s="2142"/>
      <c r="H19" s="2140"/>
      <c r="I19" s="183"/>
      <c r="J19" s="377"/>
      <c r="K19" s="194"/>
      <c r="L19" s="192"/>
      <c r="M19" s="652" t="s">
        <v>355</v>
      </c>
      <c r="P19" s="180"/>
      <c r="Q19" s="180"/>
      <c r="R19" s="180"/>
      <c r="S19" s="184"/>
      <c r="T19" s="2141" t="s">
        <v>2097</v>
      </c>
      <c r="U19" s="2139"/>
      <c r="V19" s="2139"/>
      <c r="W19" s="2140"/>
      <c r="X19" s="2156" t="s">
        <v>2098</v>
      </c>
      <c r="Y19" s="2157"/>
      <c r="Z19" s="2154">
        <v>61614</v>
      </c>
      <c r="AA19" s="215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138" t="s">
        <v>2110</v>
      </c>
      <c r="B21" s="2139"/>
      <c r="C21" s="2139"/>
      <c r="D21" s="2139"/>
      <c r="E21" s="2139"/>
      <c r="F21" s="2139"/>
      <c r="G21" s="2139"/>
      <c r="H21" s="2140"/>
      <c r="I21" s="2164" t="s">
        <v>767</v>
      </c>
      <c r="J21" s="2127"/>
      <c r="K21" s="2127"/>
      <c r="L21" s="2127"/>
      <c r="M21" s="2127"/>
      <c r="N21" s="2127"/>
      <c r="O21" s="2127"/>
      <c r="P21" s="2127"/>
      <c r="Q21" s="2127"/>
      <c r="R21" s="2127"/>
      <c r="S21" s="2128"/>
      <c r="T21" s="2108" t="s">
        <v>2099</v>
      </c>
      <c r="U21" s="2109"/>
      <c r="V21" s="2109"/>
      <c r="W21" s="2109"/>
      <c r="X21" s="2122" t="s">
        <v>2100</v>
      </c>
      <c r="Y21" s="2120"/>
      <c r="Z21" s="2120"/>
      <c r="AA21" s="2121"/>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1903</v>
      </c>
      <c r="U22" s="271"/>
      <c r="V22" s="341"/>
      <c r="W22" s="271"/>
      <c r="X22" s="1913" t="s">
        <v>1574</v>
      </c>
      <c r="Z22" s="199"/>
      <c r="AA22" s="200"/>
    </row>
    <row r="23" spans="1:27" ht="13.5" customHeight="1" x14ac:dyDescent="0.2">
      <c r="A23" s="2161" t="s">
        <v>2111</v>
      </c>
      <c r="B23" s="2162"/>
      <c r="C23" s="2162"/>
      <c r="D23" s="2162"/>
      <c r="E23" s="2162"/>
      <c r="F23" s="2162"/>
      <c r="G23" s="2162"/>
      <c r="H23" s="2163"/>
      <c r="T23" s="2108" t="s">
        <v>2101</v>
      </c>
      <c r="U23" s="2109"/>
      <c r="V23" s="2109"/>
      <c r="W23" s="2109"/>
      <c r="X23" s="2119">
        <v>43101</v>
      </c>
      <c r="Y23" s="2120"/>
      <c r="Z23" s="2120"/>
      <c r="AA23" s="2121"/>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8">
        <v>61701</v>
      </c>
      <c r="B25" s="2139"/>
      <c r="C25" s="2139"/>
      <c r="D25" s="2139"/>
      <c r="E25" s="2139"/>
      <c r="F25" s="2139"/>
      <c r="G25" s="2139"/>
      <c r="H25" s="2140"/>
      <c r="I25" s="653"/>
      <c r="J25" s="203"/>
      <c r="K25" s="203"/>
      <c r="L25" s="203"/>
      <c r="M25" s="203"/>
      <c r="N25" s="203"/>
      <c r="O25" s="203"/>
      <c r="P25" s="203"/>
      <c r="Q25" s="203"/>
      <c r="R25" s="203"/>
      <c r="S25" s="204"/>
      <c r="T25" s="2105" t="s">
        <v>2114</v>
      </c>
      <c r="U25" s="2106"/>
      <c r="V25" s="2106"/>
      <c r="W25" s="2106"/>
      <c r="X25" s="2106"/>
      <c r="Y25" s="2106"/>
      <c r="Z25" s="2106"/>
      <c r="AA25" s="21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193" t="s">
        <v>1897</v>
      </c>
      <c r="J27" s="2169"/>
      <c r="K27" s="2169"/>
      <c r="L27" s="2169"/>
      <c r="M27" s="2169"/>
      <c r="N27" s="2169"/>
      <c r="O27" s="2169"/>
      <c r="P27" s="2169"/>
      <c r="Q27" s="2169"/>
      <c r="R27" s="2169"/>
      <c r="S27" s="2170"/>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390"/>
      <c r="K29" s="181" t="s">
        <v>656</v>
      </c>
      <c r="L29" s="1700" t="s">
        <v>2105</v>
      </c>
      <c r="M29" s="194" t="s">
        <v>105</v>
      </c>
      <c r="N29" s="185" t="s">
        <v>1911</v>
      </c>
      <c r="O29" s="185"/>
      <c r="P29" s="185"/>
      <c r="Q29" s="185"/>
      <c r="R29" s="185"/>
      <c r="S29" s="665"/>
      <c r="T29" s="55"/>
      <c r="U29" s="55"/>
      <c r="V29" s="55"/>
      <c r="W29" s="55"/>
      <c r="X29" s="55"/>
      <c r="Y29" s="55"/>
      <c r="Z29" s="55"/>
      <c r="AA29" s="1078"/>
    </row>
    <row r="30" spans="1:27" ht="13.5" customHeight="1" x14ac:dyDescent="0.2">
      <c r="A30" s="1740"/>
      <c r="B30" s="1082" t="s">
        <v>2094</v>
      </c>
      <c r="C30" s="666" t="s">
        <v>1360</v>
      </c>
      <c r="D30" s="181"/>
      <c r="E30" s="181"/>
      <c r="F30" s="1268"/>
      <c r="G30" s="654"/>
      <c r="H30" s="654"/>
      <c r="I30" s="274"/>
      <c r="J30" s="390"/>
      <c r="K30" s="181" t="s">
        <v>656</v>
      </c>
      <c r="L30" s="1700" t="s">
        <v>2105</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390"/>
      <c r="K31" s="194" t="s">
        <v>1031</v>
      </c>
      <c r="L31" s="1700" t="s">
        <v>2105</v>
      </c>
      <c r="M31" s="194" t="s">
        <v>105</v>
      </c>
      <c r="N31" s="185" t="s">
        <v>2093</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39"/>
      <c r="R35" s="213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8" t="s">
        <v>2112</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1"/>
      <c r="D39" s="338"/>
      <c r="E39" s="338"/>
      <c r="F39" s="348"/>
      <c r="G39" s="338"/>
      <c r="H39" s="276"/>
      <c r="I39" s="2191" t="s">
        <v>611</v>
      </c>
      <c r="J39" s="2192"/>
      <c r="K39" s="2192"/>
      <c r="L39" s="2192"/>
      <c r="M39" s="2192"/>
      <c r="N39" s="335"/>
      <c r="O39" s="341"/>
      <c r="P39" s="341"/>
      <c r="Q39" s="347"/>
      <c r="R39" s="341"/>
      <c r="S39" s="276"/>
      <c r="T39" s="341" t="s">
        <v>611</v>
      </c>
      <c r="U39" s="271"/>
      <c r="V39" s="341"/>
      <c r="W39" s="270"/>
      <c r="X39" s="347"/>
      <c r="Y39" s="199"/>
      <c r="Z39" s="199"/>
      <c r="AA39" s="200"/>
    </row>
    <row r="40" spans="1:27" ht="13.5" customHeight="1" x14ac:dyDescent="0.2">
      <c r="A40" s="2194" t="s">
        <v>2111</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2115</v>
      </c>
      <c r="B42" s="2139"/>
      <c r="C42" s="2140"/>
      <c r="D42" s="2156" t="s">
        <v>2116</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9" t="s">
        <v>1365</v>
      </c>
      <c r="D1" s="599"/>
      <c r="E1" s="599"/>
    </row>
    <row r="2" spans="1:5" ht="24.75" thickTop="1" x14ac:dyDescent="0.2">
      <c r="A2" s="600"/>
      <c r="B2" s="600"/>
      <c r="C2" s="600" t="s">
        <v>1365</v>
      </c>
      <c r="D2" s="1975" t="s">
        <v>771</v>
      </c>
      <c r="E2" s="1976"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7" t="s">
        <v>1271</v>
      </c>
      <c r="C30" s="215" t="s">
        <v>1365</v>
      </c>
      <c r="D30" s="602" t="s">
        <v>43</v>
      </c>
      <c r="E30" s="1664" t="s">
        <v>1138</v>
      </c>
    </row>
    <row r="31" spans="1:5" x14ac:dyDescent="0.2">
      <c r="A31" s="1569" t="s">
        <v>1909</v>
      </c>
      <c r="C31" s="215" t="s">
        <v>1365</v>
      </c>
      <c r="D31" s="601"/>
      <c r="E31" s="603"/>
    </row>
    <row r="32" spans="1:5" x14ac:dyDescent="0.2">
      <c r="B32" s="601" t="s">
        <v>1272</v>
      </c>
      <c r="C32" s="215" t="s">
        <v>1365</v>
      </c>
      <c r="D32" s="602" t="s">
        <v>1910</v>
      </c>
      <c r="E32" s="1664" t="s">
        <v>1672</v>
      </c>
    </row>
    <row r="33" spans="1:5" x14ac:dyDescent="0.2">
      <c r="A33" s="594"/>
      <c r="D33" s="602"/>
      <c r="E33" s="603"/>
    </row>
    <row r="34" spans="1:5" x14ac:dyDescent="0.2">
      <c r="A34" s="594"/>
      <c r="D34" s="602"/>
      <c r="E34" s="603"/>
    </row>
    <row r="35" spans="1:5" ht="15.75" customHeight="1" thickBot="1" x14ac:dyDescent="0.25">
      <c r="A35" s="1981" t="s">
        <v>1232</v>
      </c>
      <c r="B35" s="608"/>
      <c r="C35" s="608" t="s">
        <v>1365</v>
      </c>
      <c r="D35" s="608"/>
      <c r="E35" s="608"/>
    </row>
    <row r="36" spans="1:5" ht="12.75" thickTop="1" x14ac:dyDescent="0.2">
      <c r="B36" s="1977"/>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8"/>
    </row>
    <row r="43" spans="1:5" x14ac:dyDescent="0.2">
      <c r="B43" s="606" t="s">
        <v>383</v>
      </c>
    </row>
    <row r="44" spans="1:5" x14ac:dyDescent="0.2">
      <c r="C44" s="1979"/>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1959</v>
      </c>
      <c r="B56" s="753"/>
    </row>
    <row r="57" spans="1:2" x14ac:dyDescent="0.2">
      <c r="A57" s="1133" t="s">
        <v>1960</v>
      </c>
      <c r="B57" s="1132"/>
    </row>
    <row r="58" spans="1:2" x14ac:dyDescent="0.2">
      <c r="A58" s="808"/>
    </row>
    <row r="59" spans="1:2" hidden="1" x14ac:dyDescent="0.2">
      <c r="A59" s="594"/>
      <c r="B59" s="1978"/>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80" t="s">
        <v>1961</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4"/>
      <c r="D3" s="709"/>
      <c r="E3" s="402"/>
    </row>
    <row r="4" spans="1:9" x14ac:dyDescent="0.2">
      <c r="A4" s="7"/>
      <c r="B4" s="396"/>
      <c r="C4" s="2209" t="s">
        <v>486</v>
      </c>
      <c r="D4" s="2210"/>
      <c r="E4" s="2210"/>
      <c r="F4" s="2210"/>
      <c r="G4" s="2210"/>
      <c r="H4" s="2210"/>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999" t="s">
        <v>1977</v>
      </c>
    </row>
    <row r="11" spans="1:9" s="32" customFormat="1" x14ac:dyDescent="0.2">
      <c r="A11" s="29"/>
      <c r="B11" s="671"/>
      <c r="C11" s="613">
        <v>2</v>
      </c>
      <c r="D11" s="619" t="s">
        <v>1968</v>
      </c>
    </row>
    <row r="12" spans="1:9" s="32" customFormat="1" hidden="1" x14ac:dyDescent="0.2">
      <c r="A12" s="29"/>
      <c r="B12" s="35"/>
      <c r="C12" s="613"/>
      <c r="D12" s="1000"/>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1970</v>
      </c>
    </row>
    <row r="21" spans="1:4" s="32" customFormat="1" x14ac:dyDescent="0.2">
      <c r="A21" s="29"/>
      <c r="B21" s="35"/>
      <c r="C21" s="613"/>
      <c r="D21" s="1002" t="s">
        <v>1971</v>
      </c>
    </row>
    <row r="22" spans="1:4" s="32" customFormat="1" x14ac:dyDescent="0.2">
      <c r="A22" s="29"/>
      <c r="B22" s="671"/>
      <c r="C22" s="613">
        <v>9</v>
      </c>
      <c r="D22" s="290" t="s">
        <v>1972</v>
      </c>
    </row>
    <row r="23" spans="1:4" s="32" customFormat="1" x14ac:dyDescent="0.2">
      <c r="A23" s="29"/>
      <c r="B23" s="1982"/>
      <c r="C23" s="613"/>
      <c r="D23" s="1983"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2"/>
      <c r="C26" s="613"/>
      <c r="D26" s="1983" t="s">
        <v>1975</v>
      </c>
    </row>
    <row r="27" spans="1:4" s="32" customFormat="1" x14ac:dyDescent="0.2">
      <c r="A27" s="29"/>
      <c r="B27" s="671"/>
      <c r="C27" s="613">
        <v>12</v>
      </c>
      <c r="D27" s="290" t="s">
        <v>1978</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1956</v>
      </c>
    </row>
    <row r="31" spans="1:4" s="32" customFormat="1" x14ac:dyDescent="0.2">
      <c r="A31" s="29"/>
      <c r="B31" s="671"/>
      <c r="C31" s="613">
        <v>14</v>
      </c>
      <c r="D31" s="290" t="s">
        <v>1981</v>
      </c>
    </row>
    <row r="32" spans="1:4" s="32" customFormat="1" x14ac:dyDescent="0.2">
      <c r="A32" s="29"/>
      <c r="B32" s="1696"/>
      <c r="C32" s="613"/>
      <c r="D32" s="9" t="s">
        <v>1982</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204" t="s">
        <v>1965</v>
      </c>
      <c r="B35" s="2205"/>
      <c r="C35" s="2205"/>
      <c r="D35" s="2205"/>
      <c r="E35" s="2206"/>
      <c r="F35" s="2206"/>
      <c r="G35" s="2206"/>
      <c r="H35" s="2206"/>
      <c r="I35" s="220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1962</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1963</v>
      </c>
    </row>
    <row r="43" spans="1:9" s="32" customFormat="1" x14ac:dyDescent="0.2">
      <c r="A43" s="29"/>
      <c r="B43" s="35"/>
      <c r="C43" s="613"/>
      <c r="D43" s="997" t="s">
        <v>1964</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04" t="s">
        <v>353</v>
      </c>
      <c r="B47" s="2207"/>
      <c r="C47" s="2207"/>
      <c r="D47" s="2207"/>
      <c r="E47" s="2208"/>
      <c r="F47" s="2208"/>
      <c r="G47" s="2208"/>
      <c r="H47" s="2208"/>
      <c r="I47" s="220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51"/>
      <c r="G53" s="1723" t="s">
        <v>1796</v>
      </c>
      <c r="H53" s="1952"/>
      <c r="I53" s="9" t="s">
        <v>1846</v>
      </c>
    </row>
    <row r="54" spans="1:9" s="32" customFormat="1" x14ac:dyDescent="0.2">
      <c r="A54" s="29"/>
      <c r="B54" s="2102" t="s">
        <v>2094</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1" t="s">
        <v>2102</v>
      </c>
      <c r="C57" s="2212"/>
      <c r="D57" s="2212"/>
      <c r="E57" s="2212"/>
      <c r="F57" s="2212"/>
      <c r="G57" s="2212"/>
      <c r="H57" s="2213"/>
      <c r="I57" s="3"/>
    </row>
    <row r="58" spans="1:9" s="32" customFormat="1" x14ac:dyDescent="0.2">
      <c r="A58" s="1732"/>
      <c r="B58" s="2214"/>
      <c r="C58" s="2215"/>
      <c r="D58" s="2215"/>
      <c r="E58" s="2215"/>
      <c r="F58" s="2215"/>
      <c r="G58" s="2215"/>
      <c r="H58" s="2216"/>
      <c r="I58" s="3"/>
    </row>
    <row r="59" spans="1:9" s="32" customFormat="1" x14ac:dyDescent="0.2">
      <c r="A59" s="1732"/>
      <c r="B59" s="2214"/>
      <c r="C59" s="2215"/>
      <c r="D59" s="2215"/>
      <c r="E59" s="2215"/>
      <c r="F59" s="2215"/>
      <c r="G59" s="2215"/>
      <c r="H59" s="2216"/>
      <c r="I59" s="3"/>
    </row>
    <row r="60" spans="1:9" s="32" customFormat="1" x14ac:dyDescent="0.2">
      <c r="A60" s="1732"/>
      <c r="B60" s="2214"/>
      <c r="C60" s="2215"/>
      <c r="D60" s="2215"/>
      <c r="E60" s="2215"/>
      <c r="F60" s="2215"/>
      <c r="G60" s="2215"/>
      <c r="H60" s="2216"/>
      <c r="I60" s="3"/>
    </row>
    <row r="61" spans="1:9" s="32" customFormat="1" x14ac:dyDescent="0.2">
      <c r="A61" s="1732"/>
      <c r="B61" s="2214"/>
      <c r="C61" s="2215"/>
      <c r="D61" s="2215"/>
      <c r="E61" s="2215"/>
      <c r="F61" s="2215"/>
      <c r="G61" s="2215"/>
      <c r="H61" s="2216"/>
      <c r="I61" s="3"/>
    </row>
    <row r="62" spans="1:9" s="32" customFormat="1" x14ac:dyDescent="0.2">
      <c r="A62" s="1732"/>
      <c r="B62" s="2214"/>
      <c r="C62" s="2215"/>
      <c r="D62" s="2215"/>
      <c r="E62" s="2215"/>
      <c r="F62" s="2215"/>
      <c r="G62" s="2215"/>
      <c r="H62" s="2216"/>
      <c r="I62" s="3"/>
    </row>
    <row r="63" spans="1:9" s="32" customFormat="1" x14ac:dyDescent="0.2">
      <c r="A63" s="1732"/>
      <c r="B63" s="2214"/>
      <c r="C63" s="2215"/>
      <c r="D63" s="2215"/>
      <c r="E63" s="2215"/>
      <c r="F63" s="2215"/>
      <c r="G63" s="2215"/>
      <c r="H63" s="2216"/>
      <c r="I63" s="3"/>
    </row>
    <row r="64" spans="1:9" s="32" customFormat="1" x14ac:dyDescent="0.2">
      <c r="A64" s="1732"/>
      <c r="B64" s="2214"/>
      <c r="C64" s="2215"/>
      <c r="D64" s="2215"/>
      <c r="E64" s="2215"/>
      <c r="F64" s="2215"/>
      <c r="G64" s="2215"/>
      <c r="H64" s="2216"/>
      <c r="I64" s="3"/>
    </row>
    <row r="65" spans="1:9" s="32" customFormat="1" x14ac:dyDescent="0.2">
      <c r="A65" s="1732"/>
      <c r="B65" s="2214"/>
      <c r="C65" s="2215"/>
      <c r="D65" s="2215"/>
      <c r="E65" s="2215"/>
      <c r="F65" s="2215"/>
      <c r="G65" s="2215"/>
      <c r="H65" s="2216"/>
      <c r="I65" s="3"/>
    </row>
    <row r="66" spans="1:9" s="32" customFormat="1" x14ac:dyDescent="0.2">
      <c r="A66" s="1732"/>
      <c r="B66" s="2214"/>
      <c r="C66" s="2215"/>
      <c r="D66" s="2215"/>
      <c r="E66" s="2215"/>
      <c r="F66" s="2215"/>
      <c r="G66" s="2215"/>
      <c r="H66" s="2216"/>
      <c r="I66" s="3"/>
    </row>
    <row r="67" spans="1:9" s="32" customFormat="1" ht="9" customHeight="1" x14ac:dyDescent="0.2">
      <c r="A67" s="1733"/>
      <c r="B67" s="2217"/>
      <c r="C67" s="2218"/>
      <c r="D67" s="2218"/>
      <c r="E67" s="2218"/>
      <c r="F67" s="2218"/>
      <c r="G67" s="2218"/>
      <c r="H67" s="221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4" t="s">
        <v>1580</v>
      </c>
      <c r="B70" s="2207"/>
      <c r="C70" s="2207"/>
      <c r="D70" s="2207"/>
      <c r="E70" s="2208"/>
      <c r="F70" s="2208"/>
      <c r="G70" s="2208"/>
      <c r="H70" s="2208"/>
      <c r="I70" s="220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1957</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3" t="s">
        <v>1576</v>
      </c>
      <c r="B83" s="2223"/>
      <c r="C83" s="2223"/>
      <c r="D83" s="2224"/>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1979</v>
      </c>
      <c r="C92" s="620"/>
      <c r="E92" s="1269"/>
      <c r="F92" s="1560"/>
      <c r="H92" s="332"/>
    </row>
    <row r="93" spans="1:10" s="32" customFormat="1" ht="16.5" customHeight="1" x14ac:dyDescent="0.2">
      <c r="A93" s="29"/>
      <c r="B93" s="1984" t="s">
        <v>1980</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0"/>
      <c r="C102" s="2221"/>
      <c r="D102" s="2221"/>
      <c r="E102" s="2221"/>
      <c r="F102" s="2221"/>
      <c r="G102" s="2221"/>
      <c r="H102" s="2222"/>
      <c r="I102" s="1482"/>
    </row>
    <row r="103" spans="1:9" s="32" customFormat="1" ht="11.25" customHeight="1" x14ac:dyDescent="0.2">
      <c r="A103" s="1521"/>
      <c r="B103" s="2199"/>
      <c r="C103" s="2200"/>
      <c r="D103" s="2200"/>
      <c r="E103" s="2200"/>
      <c r="F103" s="2200"/>
      <c r="G103" s="2200"/>
      <c r="H103" s="2201"/>
      <c r="I103" s="1482"/>
    </row>
    <row r="104" spans="1:9" s="32" customFormat="1" ht="11.25" customHeight="1" x14ac:dyDescent="0.2">
      <c r="A104" s="1521"/>
      <c r="B104" s="2199"/>
      <c r="C104" s="2200"/>
      <c r="D104" s="2200"/>
      <c r="E104" s="2200"/>
      <c r="F104" s="2200"/>
      <c r="G104" s="2200"/>
      <c r="H104" s="2201"/>
      <c r="I104" s="1482"/>
    </row>
    <row r="105" spans="1:9" s="32" customFormat="1" x14ac:dyDescent="0.2">
      <c r="A105" s="1521"/>
      <c r="B105" s="2199"/>
      <c r="C105" s="2200"/>
      <c r="D105" s="2200"/>
      <c r="E105" s="2200"/>
      <c r="F105" s="2200"/>
      <c r="G105" s="2200"/>
      <c r="H105" s="2201"/>
      <c r="I105" s="1482"/>
    </row>
    <row r="106" spans="1:9" s="32" customFormat="1" ht="11.25" customHeight="1" x14ac:dyDescent="0.2">
      <c r="A106" s="1521"/>
      <c r="B106" s="2199"/>
      <c r="C106" s="2200"/>
      <c r="D106" s="2200"/>
      <c r="E106" s="2200"/>
      <c r="F106" s="2200"/>
      <c r="G106" s="2200"/>
      <c r="H106" s="2201"/>
      <c r="I106" s="1482"/>
    </row>
    <row r="107" spans="1:9" s="32" customFormat="1" ht="11.25" customHeight="1" x14ac:dyDescent="0.2">
      <c r="A107" s="1521"/>
      <c r="B107" s="2199"/>
      <c r="C107" s="2200"/>
      <c r="D107" s="2200"/>
      <c r="E107" s="2200"/>
      <c r="F107" s="2200"/>
      <c r="G107" s="2200"/>
      <c r="H107" s="2201"/>
      <c r="I107" s="1482"/>
    </row>
    <row r="108" spans="1:9" s="32" customFormat="1" ht="11.25" customHeight="1" x14ac:dyDescent="0.2">
      <c r="A108" s="1521"/>
      <c r="B108" s="2199"/>
      <c r="C108" s="2200"/>
      <c r="D108" s="2200"/>
      <c r="E108" s="2200"/>
      <c r="F108" s="2200"/>
      <c r="G108" s="2200"/>
      <c r="H108" s="2201"/>
      <c r="I108" s="1482"/>
    </row>
    <row r="109" spans="1:9" s="32" customFormat="1" ht="11.25" customHeight="1" x14ac:dyDescent="0.2">
      <c r="A109" s="1521"/>
      <c r="B109" s="2199"/>
      <c r="C109" s="2200"/>
      <c r="D109" s="2200"/>
      <c r="E109" s="2200"/>
      <c r="F109" s="2200"/>
      <c r="G109" s="2200"/>
      <c r="H109" s="2201"/>
      <c r="I109" s="1516"/>
    </row>
    <row r="110" spans="1:9" s="32" customFormat="1" ht="11.25" customHeight="1" x14ac:dyDescent="0.2">
      <c r="A110" s="1521"/>
      <c r="B110" s="2199"/>
      <c r="C110" s="2200"/>
      <c r="D110" s="2200"/>
      <c r="E110" s="2200"/>
      <c r="F110" s="2200"/>
      <c r="G110" s="2200"/>
      <c r="H110" s="2201"/>
      <c r="I110" s="1482"/>
    </row>
    <row r="111" spans="1:9" s="32" customFormat="1" ht="11.25" customHeight="1" x14ac:dyDescent="0.2">
      <c r="A111" s="1521"/>
      <c r="B111" s="2199"/>
      <c r="C111" s="2200"/>
      <c r="D111" s="2200"/>
      <c r="E111" s="2200"/>
      <c r="F111" s="2200"/>
      <c r="G111" s="2200"/>
      <c r="H111" s="2201"/>
      <c r="I111" s="1482"/>
    </row>
    <row r="112" spans="1:9" s="32" customFormat="1" ht="11.25" customHeight="1" x14ac:dyDescent="0.2">
      <c r="A112" s="1521"/>
      <c r="B112" s="2225"/>
      <c r="C112" s="2226"/>
      <c r="D112" s="2226"/>
      <c r="E112" s="2226"/>
      <c r="F112" s="2226"/>
      <c r="G112" s="2226"/>
      <c r="H112" s="222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8" t="s">
        <v>2095</v>
      </c>
      <c r="D114" s="2228"/>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9" t="s">
        <v>1589</v>
      </c>
      <c r="D117" s="2230"/>
      <c r="E117" s="2231"/>
      <c r="F117" s="2231"/>
      <c r="G117" s="2231"/>
      <c r="H117" s="2231"/>
      <c r="I117" s="1482"/>
    </row>
    <row r="118" spans="1:9" s="32" customFormat="1" ht="24" customHeight="1" x14ac:dyDescent="0.2">
      <c r="A118" s="1521"/>
      <c r="B118" s="1521"/>
      <c r="C118" s="1521"/>
      <c r="D118" s="1408" t="s">
        <v>2121</v>
      </c>
      <c r="E118" s="1537"/>
      <c r="F118" s="2104">
        <v>43014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272052</v>
      </c>
      <c r="E16" s="99"/>
      <c r="F16" s="81">
        <f>SUM('Acct Summary 7-8'!C17,'Acct Summary 7-8'!D17,'Acct Summary 7-8'!F17)</f>
        <v>424874</v>
      </c>
      <c r="G16" s="99"/>
      <c r="H16" s="81">
        <f>SUM(D16-F16)</f>
        <v>-152822</v>
      </c>
      <c r="I16" s="92"/>
      <c r="J16" s="81">
        <f>SUM('Acct Summary 7-8'!C81,'Acct Summary 7-8'!D81,'Acct Summary 7-8'!F81,'Acct Summary 7-8'!I81)</f>
        <v>-139013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McLean-DeWitt Regional Vocational System</v>
      </c>
      <c r="E7" s="135"/>
      <c r="G7" s="136"/>
      <c r="H7" s="137"/>
      <c r="I7" s="137"/>
      <c r="J7" s="137"/>
      <c r="K7" s="137"/>
      <c r="L7"/>
      <c r="M7"/>
      <c r="N7"/>
      <c r="O7"/>
      <c r="P7"/>
    </row>
    <row r="8" spans="1:18" ht="12.75" x14ac:dyDescent="0.2">
      <c r="A8"/>
      <c r="B8"/>
      <c r="C8" s="133" t="s">
        <v>1316</v>
      </c>
      <c r="D8" s="138">
        <f>COVER!A13</f>
        <v>17064087046</v>
      </c>
      <c r="E8" s="139"/>
      <c r="G8"/>
      <c r="H8"/>
      <c r="I8"/>
      <c r="J8"/>
      <c r="K8"/>
      <c r="L8"/>
      <c r="M8"/>
      <c r="N8"/>
      <c r="O8"/>
      <c r="P8"/>
    </row>
    <row r="9" spans="1:18" ht="12.75" x14ac:dyDescent="0.2">
      <c r="A9"/>
      <c r="B9"/>
      <c r="C9" s="133" t="s">
        <v>809</v>
      </c>
      <c r="D9" s="333"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-139013</v>
      </c>
      <c r="I12" s="1151"/>
      <c r="J12" s="1151"/>
      <c r="K12" s="1152">
        <f>TRUNC((H12/H13*100000),5)/100000</f>
        <v>-0.51097951860000002</v>
      </c>
      <c r="L12" s="1153"/>
      <c r="M12" s="101" t="s">
        <v>1339</v>
      </c>
      <c r="N12" s="101"/>
      <c r="O12" s="1154">
        <v>0.35</v>
      </c>
      <c r="P12" s="153"/>
      <c r="Q12" s="153"/>
    </row>
    <row r="13" spans="1:18" s="155" customFormat="1" ht="11.25" x14ac:dyDescent="0.2">
      <c r="A13" s="153"/>
      <c r="B13" s="1148"/>
      <c r="C13" s="2249" t="s">
        <v>1581</v>
      </c>
      <c r="D13" s="2250"/>
      <c r="E13" s="153"/>
      <c r="F13" s="326" t="s">
        <v>910</v>
      </c>
      <c r="G13" s="1149"/>
      <c r="H13" s="1150">
        <f>SUM('Acct Summary 7-8'!C8+'Acct Summary 7-8'!D8+'Acct Summary 7-8'!F8+'Acct Summary 7-8'!I8)+H14</f>
        <v>272052</v>
      </c>
      <c r="I13" s="1151"/>
      <c r="J13" s="1151"/>
      <c r="K13" s="1005"/>
      <c r="L13" s="153"/>
      <c r="M13" s="101" t="s">
        <v>1340</v>
      </c>
      <c r="N13" s="101"/>
      <c r="O13" s="1155">
        <f>(O11*O12)</f>
        <v>0.35</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8"/>
      <c r="C17" s="153" t="s">
        <v>915</v>
      </c>
      <c r="D17" s="153"/>
      <c r="E17" s="153"/>
      <c r="F17" s="153" t="s">
        <v>512</v>
      </c>
      <c r="G17" s="1149"/>
      <c r="H17" s="1150">
        <f>SUM('Acct Summary 7-8'!C17+'Acct Summary 7-8'!D17+'Acct Summary 7-8'!F17)</f>
        <v>424874</v>
      </c>
      <c r="I17" s="1151"/>
      <c r="J17" s="1157"/>
      <c r="K17" s="1152">
        <f>TRUNC((H17/H18*100000),5)/100000</f>
        <v>1.5617381971000002</v>
      </c>
      <c r="L17" s="1153"/>
      <c r="M17" s="1114" t="s">
        <v>1367</v>
      </c>
      <c r="O17" s="1158" t="str">
        <f>IF(AND(O16="2", J20 &gt; 2),"1",IF(AND(O16 = "1", J20 &gt; 2),"2",IF(AND(O16="1", J20 &gt;1),"1","0")))</f>
        <v>0</v>
      </c>
      <c r="P17" s="153"/>
    </row>
    <row r="18" spans="1:18" s="155" customFormat="1" ht="11.25" x14ac:dyDescent="0.2">
      <c r="A18" s="153"/>
      <c r="B18" s="1148"/>
      <c r="C18" s="2249" t="s">
        <v>1573</v>
      </c>
      <c r="D18" s="2250"/>
      <c r="E18" s="153"/>
      <c r="F18" s="1136" t="s">
        <v>911</v>
      </c>
      <c r="G18" s="1149"/>
      <c r="H18" s="1150">
        <f>SUM('Acct Summary 7-8'!C8+'Acct Summary 7-8'!D8+'Acct Summary 7-8'!F8+'Acct Summary 7-8'!I8)+H19</f>
        <v>272052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-1.0876588</v>
      </c>
      <c r="K20" s="1152" t="str">
        <f>IF(K17&lt;=1,"0",IF(AND(O16="2", J20 &gt; 2),TRUNC(((K12-0.1)/(K17-1)*100),5)/100,IF(AND(O16 = "1", J20 &gt; 2),TRUNC(((K12-0.1)/(K17-1)*100),5)/100,IF(AND(O16="1", J20 &gt;1),TRUNC(((K12-0.1)/(K17-1)*100),5)/100,""))))</f>
        <v/>
      </c>
      <c r="L20" s="153"/>
      <c r="M20" s="101" t="s">
        <v>1340</v>
      </c>
      <c r="N20" s="101"/>
      <c r="O20" s="1155">
        <f>(O16+O17)*O18</f>
        <v>0.35</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6" t="s">
        <v>1708</v>
      </c>
      <c r="D24" s="2246"/>
      <c r="E24" s="153"/>
      <c r="F24" s="153" t="s">
        <v>513</v>
      </c>
      <c r="G24" s="1149"/>
      <c r="H24" s="1150">
        <f>SUM('Assets-Liab 5-6'!C4+'Assets-Liab 5-6'!D4+'Assets-Liab 5-6'!F4+'Assets-Liab 5-6'!I4+'Assets-Liab 5-6'!C5+'Assets-Liab 5-6'!D5+'Assets-Liab 5-6'!F5+'Assets-Liab 5-6'!I5)</f>
        <v>60987</v>
      </c>
      <c r="I24" s="677"/>
      <c r="J24" s="677"/>
      <c r="K24" s="1161">
        <f>TRUNC(((H24/H25*100000)/100000),2)</f>
        <v>51.67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1180.2055600000001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58829</v>
      </c>
      <c r="D4" s="409">
        <v>0</v>
      </c>
      <c r="E4" s="409">
        <v>0</v>
      </c>
      <c r="F4" s="409">
        <v>0</v>
      </c>
      <c r="G4" s="409">
        <v>0</v>
      </c>
      <c r="H4" s="409">
        <v>0</v>
      </c>
      <c r="I4" s="409">
        <v>0</v>
      </c>
      <c r="J4" s="433">
        <v>0</v>
      </c>
      <c r="K4" s="409">
        <v>0</v>
      </c>
      <c r="L4" s="409">
        <v>0</v>
      </c>
      <c r="M4" s="430"/>
      <c r="N4" s="479"/>
    </row>
    <row r="5" spans="1:14" x14ac:dyDescent="0.2">
      <c r="A5" s="474" t="s">
        <v>1151</v>
      </c>
      <c r="B5" s="39">
        <v>120</v>
      </c>
      <c r="C5" s="680">
        <v>2158</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60987</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0</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559050</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559050</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200000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0</v>
      </c>
      <c r="M33" s="430"/>
      <c r="N33" s="479"/>
    </row>
    <row r="34" spans="1:14" ht="13.5" customHeight="1" thickBot="1" x14ac:dyDescent="0.25">
      <c r="A34" s="1066" t="s">
        <v>740</v>
      </c>
      <c r="B34" s="717"/>
      <c r="C34" s="1089">
        <f>SUM(C25:C33)</f>
        <v>200000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0</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-139013</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559050</v>
      </c>
      <c r="N40" s="686"/>
    </row>
    <row r="41" spans="1:14" ht="13.5" customHeight="1" thickBot="1" x14ac:dyDescent="0.25">
      <c r="A41" s="461" t="s">
        <v>741</v>
      </c>
      <c r="B41" s="452"/>
      <c r="C41" s="482">
        <f>(SUM(C34,C37,C38,C39))</f>
        <v>60987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559050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1884</v>
      </c>
      <c r="B4" s="292">
        <v>1000</v>
      </c>
      <c r="C4" s="687">
        <f>'Revenues 9-14'!C109</f>
        <v>43540</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19990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208522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272052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0</v>
      </c>
      <c r="D9" s="486"/>
      <c r="E9" s="415"/>
      <c r="F9" s="415"/>
      <c r="G9" s="692"/>
      <c r="H9" s="415"/>
      <c r="I9" s="491" t="s">
        <v>1365</v>
      </c>
      <c r="J9" s="432"/>
      <c r="K9" s="415"/>
      <c r="L9" s="38"/>
    </row>
    <row r="10" spans="1:13" s="47" customFormat="1" ht="13.5" thickBot="1" x14ac:dyDescent="0.25">
      <c r="A10" s="461" t="s">
        <v>1369</v>
      </c>
      <c r="B10" s="454"/>
      <c r="C10" s="482">
        <f>SUM(C8:C9)</f>
        <v>272052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137570</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280991</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6313</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424874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424874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-152822</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6" t="s">
        <v>681</v>
      </c>
      <c r="B78" s="2257"/>
      <c r="C78" s="440">
        <f t="shared" ref="C78:K78" si="9">C20+C77</f>
        <v>-152822</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1953</v>
      </c>
      <c r="B79" s="457"/>
      <c r="C79" s="432">
        <v>13809</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1954</v>
      </c>
      <c r="B81" s="454"/>
      <c r="C81" s="482">
        <f>(SUM(C78:C80))</f>
        <v>-139013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-152822</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1.0993360333206248</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700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0</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700</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122</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122</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8148</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34570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0</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42718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43540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1864</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19990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19990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5">
        <f>SUM(G142:G143)</f>
        <v>0</v>
      </c>
      <c r="H144" s="430"/>
      <c r="I144" s="430"/>
      <c r="J144" s="430"/>
      <c r="K144" s="430"/>
    </row>
    <row r="145" spans="1:11" s="10" customFormat="1" ht="12.75" customHeight="1" thickTop="1" x14ac:dyDescent="0.2">
      <c r="A145" s="1988" t="s">
        <v>1223</v>
      </c>
      <c r="B145" s="1989">
        <v>3360</v>
      </c>
      <c r="C145" s="1805">
        <v>0</v>
      </c>
      <c r="D145" s="1799"/>
      <c r="E145" s="491"/>
      <c r="F145" s="430"/>
      <c r="G145" s="1990"/>
      <c r="H145" s="430"/>
      <c r="I145" s="430"/>
      <c r="J145" s="430"/>
      <c r="K145" s="430"/>
    </row>
    <row r="146" spans="1:11" ht="12.75" customHeight="1" thickBot="1" x14ac:dyDescent="0.25">
      <c r="A146" s="1986" t="s">
        <v>1074</v>
      </c>
      <c r="B146" s="1987">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0" t="s">
        <v>459</v>
      </c>
      <c r="B172" s="2261"/>
      <c r="C172" s="914">
        <f t="shared" ref="C172:K172" si="6">SUM(C131,C140,C144,C145:C149,C154,C155:C170,C171)</f>
        <v>19990</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19990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2" t="s">
        <v>1865</v>
      </c>
      <c r="B175" s="2263"/>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68" t="s">
        <v>901</v>
      </c>
      <c r="B178" s="226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6" t="s">
        <v>1866</v>
      </c>
      <c r="B179" s="2267"/>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268" t="s">
        <v>902</v>
      </c>
      <c r="B184" s="226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6" t="s">
        <v>1867</v>
      </c>
      <c r="B185" s="2267"/>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2009</v>
      </c>
      <c r="B190" s="39">
        <v>4199</v>
      </c>
      <c r="C190" s="480">
        <v>0</v>
      </c>
      <c r="D190" s="409">
        <v>0</v>
      </c>
      <c r="E190" s="489"/>
      <c r="F190" s="409">
        <v>0</v>
      </c>
      <c r="G190" s="409">
        <v>0</v>
      </c>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208522</v>
      </c>
      <c r="D227" s="409">
        <v>0</v>
      </c>
      <c r="E227" s="430"/>
      <c r="F227" s="430"/>
      <c r="G227" s="409">
        <v>0</v>
      </c>
      <c r="H227" s="430"/>
      <c r="I227" s="430"/>
      <c r="J227" s="430"/>
      <c r="K227" s="430"/>
    </row>
    <row r="228" spans="1:11" ht="12.75" customHeight="1" thickBot="1" x14ac:dyDescent="0.25">
      <c r="A228" s="732" t="s">
        <v>1259</v>
      </c>
      <c r="B228" s="510"/>
      <c r="C228" s="481">
        <f>SUM(C226:C227)</f>
        <v>208522</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1798</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0</v>
      </c>
      <c r="D270" s="421">
        <v>0</v>
      </c>
      <c r="E270" s="430"/>
      <c r="F270" s="421">
        <v>0</v>
      </c>
      <c r="G270" s="421">
        <v>0</v>
      </c>
      <c r="H270" s="430"/>
      <c r="I270" s="430"/>
      <c r="J270" s="430"/>
      <c r="K270" s="430"/>
    </row>
    <row r="271" spans="1:11" ht="12.75" customHeight="1" thickTop="1" thickBot="1" x14ac:dyDescent="0.25">
      <c r="A271" s="903" t="s">
        <v>436</v>
      </c>
      <c r="B271" s="39">
        <v>4992</v>
      </c>
      <c r="C271" s="494">
        <v>0</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0</v>
      </c>
      <c r="D272" s="421">
        <v>0</v>
      </c>
      <c r="E272" s="430"/>
      <c r="F272" s="421">
        <v>0</v>
      </c>
      <c r="G272" s="421">
        <v>0</v>
      </c>
      <c r="H272" s="439">
        <v>0</v>
      </c>
      <c r="I272" s="430"/>
      <c r="J272" s="430"/>
      <c r="K272" s="439">
        <v>0</v>
      </c>
    </row>
    <row r="273" spans="1:11" ht="22.5" customHeight="1" thickTop="1" thickBot="1" x14ac:dyDescent="0.25">
      <c r="A273" s="2264" t="s">
        <v>1719</v>
      </c>
      <c r="B273" s="2265"/>
      <c r="C273" s="490">
        <f t="shared" ref="C273:H273" si="10">SUM(C191,C201,C211,C216,C224,C228,C229,C259:C272)</f>
        <v>208522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208522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272052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4" t="s">
        <v>335</v>
      </c>
      <c r="B3" s="227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0</v>
      </c>
      <c r="D5" s="409">
        <v>0</v>
      </c>
      <c r="E5" s="409">
        <v>0</v>
      </c>
      <c r="F5" s="409">
        <v>0</v>
      </c>
      <c r="G5" s="409">
        <v>0</v>
      </c>
      <c r="H5" s="409">
        <v>0</v>
      </c>
      <c r="I5" s="433">
        <v>0</v>
      </c>
      <c r="J5" s="433">
        <v>0</v>
      </c>
      <c r="K5" s="411">
        <f>SUM(C5:J5)</f>
        <v>0</v>
      </c>
      <c r="L5" s="409">
        <v>0</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0</v>
      </c>
      <c r="D8" s="409">
        <v>0</v>
      </c>
      <c r="E8" s="409">
        <v>0</v>
      </c>
      <c r="F8" s="409">
        <v>0</v>
      </c>
      <c r="G8" s="409">
        <v>0</v>
      </c>
      <c r="H8" s="409">
        <v>0</v>
      </c>
      <c r="I8" s="433">
        <v>0</v>
      </c>
      <c r="J8" s="433">
        <v>0</v>
      </c>
      <c r="K8" s="411">
        <f t="shared" si="0"/>
        <v>0</v>
      </c>
      <c r="L8" s="409">
        <v>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13289</v>
      </c>
      <c r="D13" s="409">
        <v>2494</v>
      </c>
      <c r="E13" s="409">
        <v>2200</v>
      </c>
      <c r="F13" s="409">
        <v>49708</v>
      </c>
      <c r="G13" s="409">
        <v>63566</v>
      </c>
      <c r="H13" s="409">
        <v>3800</v>
      </c>
      <c r="I13" s="433">
        <v>0</v>
      </c>
      <c r="J13" s="433">
        <v>0</v>
      </c>
      <c r="K13" s="411">
        <f t="shared" si="0"/>
        <v>135057</v>
      </c>
      <c r="L13" s="409">
        <v>139591</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2463</v>
      </c>
      <c r="D15" s="409">
        <v>50</v>
      </c>
      <c r="E15" s="409">
        <v>0</v>
      </c>
      <c r="F15" s="409">
        <v>0</v>
      </c>
      <c r="G15" s="409">
        <v>0</v>
      </c>
      <c r="H15" s="409">
        <v>0</v>
      </c>
      <c r="I15" s="433">
        <v>0</v>
      </c>
      <c r="J15" s="433">
        <v>0</v>
      </c>
      <c r="K15" s="411">
        <f t="shared" si="0"/>
        <v>2513</v>
      </c>
      <c r="L15" s="409">
        <v>4630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0</v>
      </c>
      <c r="I27" s="410"/>
      <c r="J27" s="504"/>
      <c r="K27" s="411">
        <f t="shared" si="0"/>
        <v>0</v>
      </c>
      <c r="L27" s="436">
        <v>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15752</v>
      </c>
      <c r="D33" s="412">
        <f t="shared" ref="D33:L33" si="1">SUM(D5:D32)</f>
        <v>2544</v>
      </c>
      <c r="E33" s="412">
        <f t="shared" si="1"/>
        <v>2200</v>
      </c>
      <c r="F33" s="412">
        <f t="shared" si="1"/>
        <v>49708</v>
      </c>
      <c r="G33" s="412">
        <f t="shared" si="1"/>
        <v>63566</v>
      </c>
      <c r="H33" s="412">
        <f t="shared" si="1"/>
        <v>3800</v>
      </c>
      <c r="I33" s="412">
        <f t="shared" si="1"/>
        <v>0</v>
      </c>
      <c r="J33" s="412">
        <f t="shared" si="1"/>
        <v>0</v>
      </c>
      <c r="K33" s="412">
        <f t="shared" si="1"/>
        <v>137570</v>
      </c>
      <c r="L33" s="412">
        <f t="shared" si="1"/>
        <v>144221</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2" t="s">
        <v>1265</v>
      </c>
      <c r="B37" s="266">
        <v>2120</v>
      </c>
      <c r="C37" s="433">
        <v>27165</v>
      </c>
      <c r="D37" s="433">
        <v>12303</v>
      </c>
      <c r="E37" s="433">
        <v>51</v>
      </c>
      <c r="F37" s="433">
        <v>0</v>
      </c>
      <c r="G37" s="409">
        <v>0</v>
      </c>
      <c r="H37" s="409">
        <v>0</v>
      </c>
      <c r="I37" s="433">
        <v>0</v>
      </c>
      <c r="J37" s="433">
        <v>0</v>
      </c>
      <c r="K37" s="411">
        <f t="shared" si="2"/>
        <v>39519</v>
      </c>
      <c r="L37" s="409">
        <v>40376</v>
      </c>
    </row>
    <row r="38" spans="1:14" x14ac:dyDescent="0.2">
      <c r="A38" s="1752" t="s">
        <v>220</v>
      </c>
      <c r="B38" s="266">
        <v>2130</v>
      </c>
      <c r="C38" s="433">
        <v>0</v>
      </c>
      <c r="D38" s="433">
        <v>0</v>
      </c>
      <c r="E38" s="433">
        <v>0</v>
      </c>
      <c r="F38" s="433">
        <v>0</v>
      </c>
      <c r="G38" s="433">
        <v>0</v>
      </c>
      <c r="H38" s="409">
        <v>0</v>
      </c>
      <c r="I38" s="433">
        <v>0</v>
      </c>
      <c r="J38" s="433">
        <v>0</v>
      </c>
      <c r="K38" s="411">
        <f t="shared" si="2"/>
        <v>0</v>
      </c>
      <c r="L38" s="409">
        <v>0</v>
      </c>
    </row>
    <row r="39" spans="1:14" x14ac:dyDescent="0.2">
      <c r="A39" s="1752" t="s">
        <v>221</v>
      </c>
      <c r="B39" s="266">
        <v>2140</v>
      </c>
      <c r="C39" s="433">
        <v>0</v>
      </c>
      <c r="D39" s="433">
        <v>0</v>
      </c>
      <c r="E39" s="433">
        <v>0</v>
      </c>
      <c r="F39" s="433">
        <v>0</v>
      </c>
      <c r="G39" s="433">
        <v>0</v>
      </c>
      <c r="H39" s="433">
        <v>0</v>
      </c>
      <c r="I39" s="433">
        <v>0</v>
      </c>
      <c r="J39" s="433">
        <v>0</v>
      </c>
      <c r="K39" s="411">
        <f t="shared" si="2"/>
        <v>0</v>
      </c>
      <c r="L39" s="409">
        <v>0</v>
      </c>
    </row>
    <row r="40" spans="1:14" x14ac:dyDescent="0.2">
      <c r="A40" s="1752" t="s">
        <v>222</v>
      </c>
      <c r="B40" s="266">
        <v>2150</v>
      </c>
      <c r="C40" s="409">
        <v>0</v>
      </c>
      <c r="D40" s="409">
        <v>0</v>
      </c>
      <c r="E40" s="409">
        <v>0</v>
      </c>
      <c r="F40" s="409">
        <v>0</v>
      </c>
      <c r="G40" s="409">
        <v>0</v>
      </c>
      <c r="H40" s="409">
        <v>0</v>
      </c>
      <c r="I40" s="433">
        <v>0</v>
      </c>
      <c r="J40" s="433">
        <v>0</v>
      </c>
      <c r="K40" s="411">
        <f t="shared" si="2"/>
        <v>0</v>
      </c>
      <c r="L40" s="409">
        <v>0</v>
      </c>
    </row>
    <row r="41" spans="1:14" x14ac:dyDescent="0.2">
      <c r="A41" s="1752" t="s">
        <v>1883</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27165</v>
      </c>
      <c r="D42" s="412">
        <f t="shared" ref="D42:L42" si="3">SUM(D36:D41)</f>
        <v>12303</v>
      </c>
      <c r="E42" s="412">
        <f t="shared" si="3"/>
        <v>51</v>
      </c>
      <c r="F42" s="412">
        <f t="shared" si="3"/>
        <v>0</v>
      </c>
      <c r="G42" s="412">
        <f t="shared" si="3"/>
        <v>0</v>
      </c>
      <c r="H42" s="412">
        <f t="shared" si="3"/>
        <v>0</v>
      </c>
      <c r="I42" s="412">
        <f t="shared" si="3"/>
        <v>0</v>
      </c>
      <c r="J42" s="412">
        <f t="shared" si="3"/>
        <v>0</v>
      </c>
      <c r="K42" s="412">
        <f t="shared" si="3"/>
        <v>39519</v>
      </c>
      <c r="L42" s="412">
        <f t="shared" si="3"/>
        <v>40376</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66829</v>
      </c>
      <c r="D44" s="415">
        <v>33892</v>
      </c>
      <c r="E44" s="415">
        <v>32809</v>
      </c>
      <c r="F44" s="415">
        <v>0</v>
      </c>
      <c r="G44" s="415">
        <v>0</v>
      </c>
      <c r="H44" s="415">
        <v>1000</v>
      </c>
      <c r="I44" s="433">
        <v>0</v>
      </c>
      <c r="J44" s="433">
        <v>0</v>
      </c>
      <c r="K44" s="417">
        <f>SUM(C44:J44)</f>
        <v>134530</v>
      </c>
      <c r="L44" s="415">
        <v>126601</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66829</v>
      </c>
      <c r="D47" s="412">
        <f t="shared" ref="D47:K47" si="4">SUM(D44:D46)</f>
        <v>33892</v>
      </c>
      <c r="E47" s="412">
        <f t="shared" si="4"/>
        <v>32809</v>
      </c>
      <c r="F47" s="412">
        <f t="shared" si="4"/>
        <v>0</v>
      </c>
      <c r="G47" s="412">
        <f t="shared" si="4"/>
        <v>0</v>
      </c>
      <c r="H47" s="412">
        <f t="shared" si="4"/>
        <v>1000</v>
      </c>
      <c r="I47" s="412">
        <f t="shared" si="4"/>
        <v>0</v>
      </c>
      <c r="J47" s="412">
        <f t="shared" si="4"/>
        <v>0</v>
      </c>
      <c r="K47" s="412">
        <f t="shared" si="4"/>
        <v>134530</v>
      </c>
      <c r="L47" s="412">
        <f>SUM(L44:L46)</f>
        <v>126601</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870</v>
      </c>
      <c r="F49" s="415">
        <v>0</v>
      </c>
      <c r="G49" s="415">
        <v>0</v>
      </c>
      <c r="H49" s="415">
        <v>0</v>
      </c>
      <c r="I49" s="433">
        <v>0</v>
      </c>
      <c r="J49" s="433">
        <v>0</v>
      </c>
      <c r="K49" s="417">
        <f>SUM(C49:J49)</f>
        <v>870</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74461</v>
      </c>
      <c r="D51" s="409">
        <v>27781</v>
      </c>
      <c r="E51" s="409">
        <v>3830</v>
      </c>
      <c r="F51" s="409">
        <v>0</v>
      </c>
      <c r="G51" s="409">
        <v>0</v>
      </c>
      <c r="H51" s="409">
        <v>0</v>
      </c>
      <c r="I51" s="433">
        <v>0</v>
      </c>
      <c r="J51" s="433">
        <v>0</v>
      </c>
      <c r="K51" s="417">
        <f>SUM(C51:J51)</f>
        <v>106072</v>
      </c>
      <c r="L51" s="409">
        <v>114092</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74461</v>
      </c>
      <c r="D53" s="412">
        <f t="shared" ref="D53:L53" si="5">SUM(D49:D52)</f>
        <v>27781</v>
      </c>
      <c r="E53" s="412">
        <f t="shared" si="5"/>
        <v>4700</v>
      </c>
      <c r="F53" s="412">
        <f t="shared" si="5"/>
        <v>0</v>
      </c>
      <c r="G53" s="412">
        <f t="shared" si="5"/>
        <v>0</v>
      </c>
      <c r="H53" s="412">
        <f t="shared" si="5"/>
        <v>0</v>
      </c>
      <c r="I53" s="412">
        <f t="shared" si="5"/>
        <v>0</v>
      </c>
      <c r="J53" s="412">
        <f t="shared" si="5"/>
        <v>0</v>
      </c>
      <c r="K53" s="412">
        <f t="shared" si="5"/>
        <v>106942</v>
      </c>
      <c r="L53" s="412">
        <f t="shared" si="5"/>
        <v>114092</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2" t="s">
        <v>219</v>
      </c>
      <c r="B61" s="266">
        <v>2540</v>
      </c>
      <c r="C61" s="409">
        <v>0</v>
      </c>
      <c r="D61" s="409">
        <v>0</v>
      </c>
      <c r="E61" s="409">
        <v>0</v>
      </c>
      <c r="F61" s="409">
        <v>0</v>
      </c>
      <c r="G61" s="409">
        <v>0</v>
      </c>
      <c r="H61" s="409">
        <v>0</v>
      </c>
      <c r="I61" s="433">
        <v>0</v>
      </c>
      <c r="J61" s="433">
        <v>0</v>
      </c>
      <c r="K61" s="417">
        <f t="shared" si="7"/>
        <v>0</v>
      </c>
      <c r="L61" s="409">
        <v>0</v>
      </c>
      <c r="M61" s="14"/>
      <c r="N61" s="14"/>
    </row>
    <row r="62" spans="1:14" s="15" customFormat="1" x14ac:dyDescent="0.2">
      <c r="A62" s="175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2"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168455</v>
      </c>
      <c r="D74" s="422">
        <f t="shared" ref="D74:K74" si="10">SUM(D42,D47,D53,D57,D65,D72,D73)</f>
        <v>73976</v>
      </c>
      <c r="E74" s="422">
        <f t="shared" si="10"/>
        <v>37560</v>
      </c>
      <c r="F74" s="422">
        <f t="shared" si="10"/>
        <v>0</v>
      </c>
      <c r="G74" s="422">
        <f t="shared" si="10"/>
        <v>0</v>
      </c>
      <c r="H74" s="422">
        <f t="shared" si="10"/>
        <v>1000</v>
      </c>
      <c r="I74" s="422">
        <f t="shared" si="10"/>
        <v>0</v>
      </c>
      <c r="J74" s="422">
        <f t="shared" si="10"/>
        <v>0</v>
      </c>
      <c r="K74" s="422">
        <f t="shared" si="10"/>
        <v>280991</v>
      </c>
      <c r="L74" s="422">
        <f>SUM(L42,L47,L53,L57,L65,L72,L73)</f>
        <v>281069</v>
      </c>
    </row>
    <row r="75" spans="1:14" s="23" customFormat="1" ht="18" customHeight="1" thickTop="1" thickBot="1" x14ac:dyDescent="0.25">
      <c r="A75" s="1751" t="s">
        <v>50</v>
      </c>
      <c r="B75" s="174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366</v>
      </c>
      <c r="F81" s="410"/>
      <c r="G81" s="410"/>
      <c r="H81" s="409">
        <v>0</v>
      </c>
      <c r="I81" s="504"/>
      <c r="J81" s="504"/>
      <c r="K81" s="411">
        <f t="shared" si="11"/>
        <v>366</v>
      </c>
      <c r="L81" s="409">
        <v>1500</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0</v>
      </c>
      <c r="I83" s="504"/>
      <c r="J83" s="504"/>
      <c r="K83" s="411">
        <f t="shared" si="11"/>
        <v>0</v>
      </c>
      <c r="L83" s="409">
        <v>0</v>
      </c>
    </row>
    <row r="84" spans="1:12" ht="13.5" thickBot="1" x14ac:dyDescent="0.25">
      <c r="A84" s="877" t="s">
        <v>1851</v>
      </c>
      <c r="B84" s="530">
        <v>4100</v>
      </c>
      <c r="C84" s="410"/>
      <c r="D84" s="410"/>
      <c r="E84" s="412">
        <f>SUM(E78:E83)</f>
        <v>366</v>
      </c>
      <c r="F84" s="410"/>
      <c r="G84" s="410"/>
      <c r="H84" s="412">
        <f>SUM(H78:H83)</f>
        <v>0</v>
      </c>
      <c r="I84" s="504"/>
      <c r="J84" s="504"/>
      <c r="K84" s="412">
        <f>SUM(K78:K83)</f>
        <v>366</v>
      </c>
      <c r="L84" s="412">
        <f>SUM(L78:L83)</f>
        <v>1500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2" t="s">
        <v>2008</v>
      </c>
      <c r="B92" s="1750">
        <v>4200</v>
      </c>
      <c r="C92" s="410"/>
      <c r="D92" s="410"/>
      <c r="E92" s="434"/>
      <c r="F92" s="410"/>
      <c r="G92" s="410"/>
      <c r="H92" s="1052">
        <f>SUM(H85:H91)</f>
        <v>0</v>
      </c>
      <c r="I92" s="504"/>
      <c r="J92" s="504"/>
      <c r="K92" s="517">
        <f t="shared" si="12"/>
        <v>0</v>
      </c>
      <c r="L92" s="1052">
        <f>SUM(L85:L91)</f>
        <v>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1854</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5947</v>
      </c>
      <c r="I96" s="504"/>
      <c r="J96" s="504"/>
      <c r="K96" s="517">
        <f t="shared" si="12"/>
        <v>5947</v>
      </c>
      <c r="L96" s="439">
        <v>519530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1" t="s">
        <v>1852</v>
      </c>
      <c r="B100" s="536">
        <v>4300</v>
      </c>
      <c r="C100" s="410"/>
      <c r="D100" s="410"/>
      <c r="E100" s="517">
        <f>SUM(E93:E99)</f>
        <v>0</v>
      </c>
      <c r="F100" s="410"/>
      <c r="G100" s="410"/>
      <c r="H100" s="517">
        <f>SUM(H93:H99)</f>
        <v>5947</v>
      </c>
      <c r="I100" s="504"/>
      <c r="J100" s="504"/>
      <c r="K100" s="517">
        <f>SUM(K93:K99)</f>
        <v>5947</v>
      </c>
      <c r="L100" s="517">
        <f>SUM(L93:L99)</f>
        <v>519530</v>
      </c>
    </row>
    <row r="101" spans="1:14" ht="12.75" customHeight="1" thickTop="1" thickBot="1" x14ac:dyDescent="0.25">
      <c r="A101" s="1760" t="s">
        <v>1855</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1853</v>
      </c>
      <c r="B102" s="530">
        <v>4000</v>
      </c>
      <c r="C102" s="410"/>
      <c r="D102" s="410"/>
      <c r="E102" s="422">
        <f>SUM(E84,E92,E100,E101)</f>
        <v>366</v>
      </c>
      <c r="F102" s="410"/>
      <c r="G102" s="410"/>
      <c r="H102" s="422">
        <f>SUM(H84,H92,H100,H101)</f>
        <v>5947</v>
      </c>
      <c r="I102" s="504"/>
      <c r="J102" s="504"/>
      <c r="K102" s="422">
        <f>SUM(K84,K92,K100,K101)</f>
        <v>6313</v>
      </c>
      <c r="L102" s="422">
        <f>SUM(L84,L92,L100,L101)</f>
        <v>521030</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70000</v>
      </c>
      <c r="M113" s="895"/>
      <c r="N113" s="895"/>
    </row>
    <row r="114" spans="1:14" ht="12.75" customHeight="1" thickTop="1" thickBot="1" x14ac:dyDescent="0.25">
      <c r="A114" s="877" t="s">
        <v>51</v>
      </c>
      <c r="B114" s="513"/>
      <c r="C114" s="412">
        <f>SUM(C33,C74,C75,C102,C112,C113)</f>
        <v>184207</v>
      </c>
      <c r="D114" s="412">
        <f t="shared" ref="D114:K114" si="13">SUM(D33,D74,D75,D102,D112,D113)</f>
        <v>76520</v>
      </c>
      <c r="E114" s="412">
        <f t="shared" si="13"/>
        <v>40126</v>
      </c>
      <c r="F114" s="412">
        <f t="shared" si="13"/>
        <v>49708</v>
      </c>
      <c r="G114" s="412">
        <f t="shared" si="13"/>
        <v>63566</v>
      </c>
      <c r="H114" s="412">
        <f>SUM(H33,H74,H75,H102,H112,H113)</f>
        <v>10747</v>
      </c>
      <c r="I114" s="412">
        <f t="shared" si="13"/>
        <v>0</v>
      </c>
      <c r="J114" s="412">
        <f t="shared" si="13"/>
        <v>0</v>
      </c>
      <c r="K114" s="412">
        <f t="shared" si="13"/>
        <v>424874</v>
      </c>
      <c r="L114" s="412">
        <f>SUM(L33,L74,L75,L102,L112,L113)</f>
        <v>1016320</v>
      </c>
    </row>
    <row r="115" spans="1:14" ht="23.25" thickTop="1" x14ac:dyDescent="0.2">
      <c r="A115" s="1764" t="s">
        <v>1155</v>
      </c>
      <c r="B115" s="882"/>
      <c r="C115" s="413"/>
      <c r="D115" s="413"/>
      <c r="E115" s="413"/>
      <c r="F115" s="413"/>
      <c r="G115" s="413"/>
      <c r="H115" s="413"/>
      <c r="I115" s="413"/>
      <c r="J115" s="413"/>
      <c r="K115" s="437">
        <f>'Revenues 9-14'!C275-'Expenditures 15-22'!K114</f>
        <v>-152822</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2" t="s">
        <v>334</v>
      </c>
      <c r="B117" s="2273"/>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283" t="s">
        <v>705</v>
      </c>
      <c r="B150" s="228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79" t="s">
        <v>1378</v>
      </c>
      <c r="B151" s="2280"/>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2" t="s">
        <v>706</v>
      </c>
      <c r="B153" s="213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6" t="s">
        <v>1119</v>
      </c>
      <c r="B207" s="228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283" t="s">
        <v>584</v>
      </c>
      <c r="B288" s="228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1853</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281" t="s">
        <v>314</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1155</v>
      </c>
      <c r="B306" s="2278"/>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0" t="s">
        <v>1049</v>
      </c>
      <c r="B310" s="2289"/>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79" t="s">
        <v>1155</v>
      </c>
      <c r="B332" s="2280"/>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1" t="s">
        <v>1120</v>
      </c>
      <c r="B334" s="213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1853</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1290</v>
      </c>
      <c r="D1" s="2291" t="s">
        <v>1291</v>
      </c>
      <c r="E1" s="2292"/>
      <c r="F1" s="2292"/>
      <c r="G1" s="2292"/>
      <c r="H1" s="2292"/>
      <c r="I1" s="2292"/>
      <c r="J1" s="2292"/>
      <c r="K1" s="2292"/>
      <c r="L1" s="2293"/>
      <c r="M1" s="2294" t="s">
        <v>212</v>
      </c>
      <c r="N1" s="2295"/>
    </row>
    <row r="2" spans="1:16" ht="13.5" customHeight="1" x14ac:dyDescent="0.2">
      <c r="A2" s="2298"/>
      <c r="B2" s="229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1861</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1872</v>
      </c>
      <c r="B2" s="827" t="s">
        <v>1983</v>
      </c>
      <c r="C2" s="1074" t="s">
        <v>1984</v>
      </c>
      <c r="D2" s="1074" t="s">
        <v>1985</v>
      </c>
      <c r="E2" s="1074" t="s">
        <v>1986</v>
      </c>
      <c r="F2" s="1074" t="s">
        <v>1987</v>
      </c>
    </row>
    <row r="3" spans="1:6" ht="12" customHeight="1" x14ac:dyDescent="0.2">
      <c r="A3" s="2312"/>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9"/>
    </row>
    <row r="2" spans="1:7" ht="33.75" customHeight="1" x14ac:dyDescent="0.2">
      <c r="A2" s="2326" t="s">
        <v>1874</v>
      </c>
      <c r="B2" s="2327"/>
      <c r="C2" s="1568" t="s">
        <v>1988</v>
      </c>
      <c r="D2" s="1568" t="s">
        <v>1989</v>
      </c>
      <c r="E2" s="1568" t="s">
        <v>1990</v>
      </c>
      <c r="F2" s="1568" t="s">
        <v>1991</v>
      </c>
    </row>
    <row r="3" spans="1:7" ht="23.25" customHeight="1" x14ac:dyDescent="0.2">
      <c r="A3" s="2332" t="s">
        <v>1304</v>
      </c>
      <c r="B3" s="2333"/>
      <c r="C3" s="2319"/>
      <c r="D3" s="2320"/>
      <c r="E3" s="2320"/>
      <c r="F3" s="2321"/>
    </row>
    <row r="4" spans="1:7" ht="12.75" customHeight="1" thickBot="1" x14ac:dyDescent="0.25">
      <c r="A4" s="2315" t="s">
        <v>715</v>
      </c>
      <c r="B4" s="2328"/>
      <c r="C4" s="917"/>
      <c r="D4" s="917"/>
      <c r="E4" s="917"/>
      <c r="F4" s="1543">
        <f>SUM(C4+D4)-E4</f>
        <v>0</v>
      </c>
    </row>
    <row r="5" spans="1:7" ht="13.5" thickTop="1" x14ac:dyDescent="0.2">
      <c r="A5" s="2329" t="s">
        <v>1300</v>
      </c>
      <c r="B5" s="2314"/>
      <c r="C5" s="2322"/>
      <c r="D5" s="2323"/>
      <c r="E5" s="2323"/>
      <c r="F5" s="2324"/>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330" t="s">
        <v>716</v>
      </c>
      <c r="B15" s="2331"/>
      <c r="C15" s="1543">
        <f>SUM(C6:C14)</f>
        <v>0</v>
      </c>
      <c r="D15" s="1543">
        <f>SUM(D6:D14)</f>
        <v>0</v>
      </c>
      <c r="E15" s="1543">
        <f>SUM(E6:E14)</f>
        <v>0</v>
      </c>
      <c r="F15" s="1543">
        <f>SUM(F6:F14)</f>
        <v>0</v>
      </c>
      <c r="G15" s="678"/>
    </row>
    <row r="16" spans="1:7" s="55" customFormat="1" ht="13.5" thickTop="1" x14ac:dyDescent="0.2">
      <c r="A16" s="2325" t="s">
        <v>1301</v>
      </c>
      <c r="B16" s="2314"/>
      <c r="C16" s="2322"/>
      <c r="D16" s="2323"/>
      <c r="E16" s="2323"/>
      <c r="F16" s="2324"/>
    </row>
    <row r="17" spans="1:11" ht="12.75" customHeight="1" thickBot="1" x14ac:dyDescent="0.25">
      <c r="A17" s="2340" t="s">
        <v>67</v>
      </c>
      <c r="B17" s="2341"/>
      <c r="C17" s="1544"/>
      <c r="D17" s="509"/>
      <c r="E17" s="1544"/>
      <c r="F17" s="1543">
        <f>SUM(C17+D17)-E17</f>
        <v>0</v>
      </c>
    </row>
    <row r="18" spans="1:11" ht="12.75" customHeight="1" thickTop="1" thickBot="1" x14ac:dyDescent="0.25">
      <c r="A18" s="2340" t="s">
        <v>7</v>
      </c>
      <c r="B18" s="2341"/>
      <c r="C18" s="1544"/>
      <c r="D18" s="509"/>
      <c r="E18" s="1544"/>
      <c r="F18" s="1543">
        <f>SUM(C18+D18)-E18</f>
        <v>0</v>
      </c>
    </row>
    <row r="19" spans="1:11" ht="12.75" customHeight="1" thickTop="1" thickBot="1" x14ac:dyDescent="0.25">
      <c r="A19" s="2340" t="s">
        <v>447</v>
      </c>
      <c r="B19" s="2341"/>
      <c r="C19" s="1544"/>
      <c r="D19" s="509"/>
      <c r="E19" s="1544"/>
      <c r="F19" s="1543">
        <f>SUM(C19+D19)-E19</f>
        <v>0</v>
      </c>
    </row>
    <row r="20" spans="1:11" ht="12.75" customHeight="1" thickTop="1" thickBot="1" x14ac:dyDescent="0.25">
      <c r="A20" s="2342" t="s">
        <v>516</v>
      </c>
      <c r="B20" s="2343"/>
      <c r="C20" s="1544"/>
      <c r="D20" s="509"/>
      <c r="E20" s="1544"/>
      <c r="F20" s="1543">
        <f>SUM(C20+D20)-E20</f>
        <v>0</v>
      </c>
    </row>
    <row r="21" spans="1:11" ht="14.25" thickTop="1" thickBot="1" x14ac:dyDescent="0.25">
      <c r="A21" s="2315" t="s">
        <v>717</v>
      </c>
      <c r="B21" s="2331"/>
      <c r="C21" s="1543">
        <f>SUM(C17:C20)</f>
        <v>0</v>
      </c>
      <c r="D21" s="1543">
        <f>SUM(D17:D20)</f>
        <v>0</v>
      </c>
      <c r="E21" s="1543">
        <f>SUM(E17:E20)</f>
        <v>0</v>
      </c>
      <c r="F21" s="1543">
        <f>SUM(F17:F20)</f>
        <v>0</v>
      </c>
      <c r="G21" s="678"/>
    </row>
    <row r="22" spans="1:11" ht="13.5" thickTop="1" x14ac:dyDescent="0.2">
      <c r="A22" s="2344" t="s">
        <v>1302</v>
      </c>
      <c r="B22" s="2314"/>
      <c r="C22" s="2322"/>
      <c r="D22" s="2323"/>
      <c r="E22" s="2323"/>
      <c r="F22" s="2324"/>
    </row>
    <row r="23" spans="1:11" ht="23.25" customHeight="1" thickBot="1" x14ac:dyDescent="0.25">
      <c r="A23" s="2315" t="s">
        <v>718</v>
      </c>
      <c r="B23" s="2331"/>
      <c r="C23" s="917"/>
      <c r="D23" s="917"/>
      <c r="E23" s="917"/>
      <c r="F23" s="1543">
        <f>SUM(C23+D23)-E23</f>
        <v>0</v>
      </c>
      <c r="G23" s="678"/>
    </row>
    <row r="24" spans="1:11" ht="13.5" thickTop="1" x14ac:dyDescent="0.2">
      <c r="A24" s="2344" t="s">
        <v>1303</v>
      </c>
      <c r="B24" s="2314"/>
      <c r="C24" s="2322"/>
      <c r="D24" s="2323"/>
      <c r="E24" s="2323"/>
      <c r="F24" s="2324"/>
    </row>
    <row r="25" spans="1:11" ht="13.5" thickBot="1" x14ac:dyDescent="0.25">
      <c r="A25" s="2315" t="s">
        <v>719</v>
      </c>
      <c r="B25" s="2347"/>
      <c r="C25" s="917"/>
      <c r="D25" s="917"/>
      <c r="E25" s="917"/>
      <c r="F25" s="1543">
        <f>SUM(C25+D25)-E25</f>
        <v>0</v>
      </c>
      <c r="G25" s="678"/>
    </row>
    <row r="26" spans="1:11" ht="13.5" thickTop="1" x14ac:dyDescent="0.2">
      <c r="A26" s="2313" t="s">
        <v>743</v>
      </c>
      <c r="B26" s="2314"/>
      <c r="C26" s="1545"/>
      <c r="D26" s="1545"/>
      <c r="E26" s="1545"/>
      <c r="F26" s="1546"/>
    </row>
    <row r="27" spans="1:11" ht="13.5" thickBot="1" x14ac:dyDescent="0.25">
      <c r="A27" s="2315" t="s">
        <v>1237</v>
      </c>
      <c r="B27" s="2316"/>
      <c r="C27" s="509"/>
      <c r="D27" s="509"/>
      <c r="E27" s="509"/>
      <c r="F27" s="1543">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4" t="s">
        <v>668</v>
      </c>
      <c r="C52" s="2335"/>
      <c r="D52" s="2335"/>
      <c r="E52" s="123" t="s">
        <v>989</v>
      </c>
      <c r="F52" s="2336"/>
      <c r="G52" s="2337"/>
      <c r="H52" s="117"/>
      <c r="I52" s="117"/>
      <c r="J52" s="120"/>
    </row>
    <row r="53" spans="1:11" ht="11.25" customHeight="1" x14ac:dyDescent="0.2">
      <c r="A53" s="745" t="s">
        <v>1064</v>
      </c>
      <c r="B53" s="124" t="s">
        <v>1105</v>
      </c>
      <c r="C53" s="120"/>
      <c r="D53" s="116"/>
      <c r="E53" s="123" t="s">
        <v>576</v>
      </c>
      <c r="F53" s="2338"/>
      <c r="G53" s="2339"/>
      <c r="H53" s="117"/>
      <c r="I53" s="117"/>
      <c r="J53" s="120"/>
    </row>
    <row r="54" spans="1:11" ht="11.25" customHeight="1" x14ac:dyDescent="0.2">
      <c r="A54" s="746"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7"/>
      <c r="I1" s="751"/>
      <c r="J1" s="750"/>
    </row>
    <row r="2" spans="1:11" ht="36.75" x14ac:dyDescent="0.2">
      <c r="A2" s="2351" t="s">
        <v>1875</v>
      </c>
      <c r="B2" s="2352"/>
      <c r="C2" s="2352"/>
      <c r="D2" s="2352"/>
      <c r="E2" s="2353"/>
      <c r="F2" s="1824" t="s">
        <v>1055</v>
      </c>
      <c r="G2" s="1825" t="s">
        <v>100</v>
      </c>
      <c r="H2" s="1825" t="s">
        <v>471</v>
      </c>
      <c r="I2" s="1825" t="s">
        <v>1354</v>
      </c>
      <c r="J2" s="1825" t="s">
        <v>1000</v>
      </c>
      <c r="K2" s="1825" t="s">
        <v>144</v>
      </c>
    </row>
    <row r="3" spans="1:11" x14ac:dyDescent="0.2">
      <c r="A3" s="2354" t="s">
        <v>1996</v>
      </c>
      <c r="B3" s="2355"/>
      <c r="C3" s="2355"/>
      <c r="D3" s="2355"/>
      <c r="E3" s="2356"/>
      <c r="F3" s="255"/>
      <c r="G3" s="560"/>
      <c r="H3" s="560"/>
      <c r="I3" s="560"/>
      <c r="J3" s="1205"/>
      <c r="K3" s="1205"/>
    </row>
    <row r="4" spans="1:11" x14ac:dyDescent="0.2">
      <c r="A4" s="2357" t="s">
        <v>427</v>
      </c>
      <c r="B4" s="2358"/>
      <c r="C4" s="2358"/>
      <c r="D4" s="2358"/>
      <c r="E4" s="2335"/>
      <c r="F4" s="547"/>
      <c r="G4" s="568"/>
      <c r="H4" s="567"/>
      <c r="I4" s="568"/>
      <c r="J4" s="1183"/>
      <c r="K4" s="1183"/>
    </row>
    <row r="5" spans="1:11" ht="13.5" customHeight="1" x14ac:dyDescent="0.2">
      <c r="A5" s="2368" t="s">
        <v>1236</v>
      </c>
      <c r="B5" s="2369"/>
      <c r="C5" s="2369"/>
      <c r="D5" s="2369"/>
      <c r="E5" s="2370"/>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371" t="s">
        <v>1841</v>
      </c>
      <c r="B10" s="2348"/>
      <c r="C10" s="2348"/>
      <c r="D10" s="2348"/>
      <c r="E10" s="2372"/>
      <c r="F10" s="1270" t="s">
        <v>1008</v>
      </c>
      <c r="G10" s="565"/>
      <c r="H10" s="1271"/>
      <c r="I10" s="560"/>
      <c r="J10" s="1205"/>
      <c r="K10" s="1205"/>
    </row>
    <row r="11" spans="1:11" x14ac:dyDescent="0.2">
      <c r="A11" s="2368" t="s">
        <v>166</v>
      </c>
      <c r="B11" s="2369"/>
      <c r="C11" s="2369"/>
      <c r="D11" s="2369"/>
      <c r="E11" s="2370"/>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359" t="s">
        <v>428</v>
      </c>
      <c r="B13" s="2360"/>
      <c r="C13" s="2360"/>
      <c r="D13" s="2360"/>
      <c r="E13" s="2361"/>
      <c r="F13" s="1140"/>
      <c r="G13" s="562"/>
      <c r="H13" s="563"/>
      <c r="I13" s="564"/>
      <c r="J13" s="564"/>
      <c r="K13" s="564"/>
    </row>
    <row r="14" spans="1:11" x14ac:dyDescent="0.2">
      <c r="A14" s="2376" t="s">
        <v>524</v>
      </c>
      <c r="B14" s="2376"/>
      <c r="C14" s="2376"/>
      <c r="D14" s="2376"/>
      <c r="E14" s="2377"/>
      <c r="F14" s="257" t="s">
        <v>998</v>
      </c>
      <c r="G14" s="565"/>
      <c r="H14" s="560"/>
      <c r="I14" s="566"/>
      <c r="J14" s="1173"/>
      <c r="K14" s="1205"/>
    </row>
    <row r="15" spans="1:11" x14ac:dyDescent="0.2">
      <c r="A15" s="2369" t="s">
        <v>5</v>
      </c>
      <c r="B15" s="2369"/>
      <c r="C15" s="2369"/>
      <c r="D15" s="2369"/>
      <c r="E15" s="2370"/>
      <c r="F15" s="257" t="s">
        <v>999</v>
      </c>
      <c r="G15" s="566"/>
      <c r="H15" s="560"/>
      <c r="I15" s="560"/>
      <c r="J15" s="1205"/>
      <c r="K15" s="1205"/>
    </row>
    <row r="16" spans="1:11" ht="12.75" customHeight="1" x14ac:dyDescent="0.2">
      <c r="A16" s="2369" t="s">
        <v>336</v>
      </c>
      <c r="B16" s="2369"/>
      <c r="C16" s="2369"/>
      <c r="D16" s="2369"/>
      <c r="E16" s="2370"/>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2" t="s">
        <v>426</v>
      </c>
      <c r="B18" s="2363"/>
      <c r="C18" s="2363"/>
      <c r="D18" s="2363"/>
      <c r="E18" s="2364"/>
      <c r="F18" s="257" t="s">
        <v>1085</v>
      </c>
      <c r="G18" s="565"/>
      <c r="H18" s="565"/>
      <c r="I18" s="565"/>
      <c r="J18" s="1205"/>
      <c r="K18" s="1191"/>
    </row>
    <row r="19" spans="1:11" ht="25.5" customHeight="1" x14ac:dyDescent="0.2">
      <c r="A19" s="2379" t="s">
        <v>1998</v>
      </c>
      <c r="B19" s="2379"/>
      <c r="C19" s="2379"/>
      <c r="D19" s="2379"/>
      <c r="E19" s="2380"/>
      <c r="F19" s="257" t="s">
        <v>1086</v>
      </c>
      <c r="G19" s="565"/>
      <c r="H19" s="565"/>
      <c r="I19" s="565"/>
      <c r="J19" s="1205"/>
      <c r="K19" s="1191"/>
    </row>
    <row r="20" spans="1:11" ht="12.75" customHeight="1" x14ac:dyDescent="0.2">
      <c r="A20" s="2381" t="s">
        <v>1840</v>
      </c>
      <c r="B20" s="2382"/>
      <c r="C20" s="2382"/>
      <c r="D20" s="2382"/>
      <c r="E20" s="2383"/>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48" t="s">
        <v>1842</v>
      </c>
      <c r="B22" s="2348"/>
      <c r="C22" s="2348"/>
      <c r="D22" s="2348"/>
      <c r="E22" s="2378"/>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1997</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73"/>
      <c r="I31" s="2374"/>
      <c r="J31" s="2374"/>
      <c r="K31" s="2374"/>
    </row>
    <row r="32" spans="1:11" x14ac:dyDescent="0.2">
      <c r="A32" s="58"/>
      <c r="B32" s="9"/>
      <c r="C32" s="9"/>
      <c r="D32" s="9"/>
      <c r="E32" s="549"/>
      <c r="F32" s="1146" t="s">
        <v>620</v>
      </c>
      <c r="G32" s="569"/>
      <c r="H32" s="2375"/>
      <c r="I32" s="2374"/>
      <c r="J32" s="2374"/>
      <c r="K32" s="2374"/>
    </row>
    <row r="33" spans="1:11" x14ac:dyDescent="0.2">
      <c r="A33" s="1727" t="s">
        <v>1839</v>
      </c>
      <c r="B33" s="112"/>
      <c r="C33" s="112"/>
      <c r="D33" s="112"/>
      <c r="E33" s="112"/>
      <c r="F33" s="112"/>
      <c r="G33" s="570"/>
      <c r="H33" s="2375"/>
      <c r="I33" s="2374"/>
      <c r="J33" s="2374"/>
      <c r="K33" s="2374"/>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8" t="s">
        <v>621</v>
      </c>
      <c r="B41" s="2349"/>
      <c r="C41" s="2349"/>
      <c r="D41" s="2349"/>
      <c r="E41" s="2349"/>
      <c r="F41" s="235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384"/>
      <c r="K1" s="2385"/>
      <c r="L1" s="2385"/>
    </row>
    <row r="2" spans="1:14" ht="48" x14ac:dyDescent="0.2">
      <c r="A2" s="1817" t="s">
        <v>1876</v>
      </c>
      <c r="B2" s="628"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8" t="s">
        <v>1039</v>
      </c>
      <c r="B3" s="629">
        <v>210</v>
      </c>
      <c r="C3" s="1655"/>
      <c r="D3" s="1655"/>
      <c r="E3" s="1655"/>
      <c r="F3" s="1057">
        <f>(C3+D3)-E3</f>
        <v>0</v>
      </c>
      <c r="G3" s="630"/>
      <c r="H3" s="1655"/>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7">
        <f>(C5+D5)-E5</f>
        <v>0</v>
      </c>
      <c r="G5" s="631"/>
      <c r="H5" s="637"/>
      <c r="I5" s="637"/>
      <c r="J5" s="637"/>
      <c r="K5" s="642"/>
      <c r="L5" s="1056">
        <f>F5-K5</f>
        <v>0</v>
      </c>
    </row>
    <row r="6" spans="1:14" ht="14.25" thickTop="1" thickBot="1" x14ac:dyDescent="0.25">
      <c r="A6" s="644" t="s">
        <v>1307</v>
      </c>
      <c r="B6" s="285">
        <v>222</v>
      </c>
      <c r="C6" s="572"/>
      <c r="D6" s="572"/>
      <c r="E6" s="572"/>
      <c r="F6" s="1057">
        <f>(C6+D6)-E6</f>
        <v>0</v>
      </c>
      <c r="G6" s="631">
        <v>50</v>
      </c>
      <c r="H6" s="572"/>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7">
        <f>(C8+D8)-E8</f>
        <v>0</v>
      </c>
      <c r="G8" s="632">
        <v>50</v>
      </c>
      <c r="H8" s="572"/>
      <c r="I8" s="572"/>
      <c r="J8" s="572"/>
      <c r="K8" s="1056">
        <f>(H8+I8)-J8</f>
        <v>0</v>
      </c>
      <c r="L8" s="1056">
        <f>F8-K8</f>
        <v>0</v>
      </c>
    </row>
    <row r="9" spans="1:14" ht="14.25" thickTop="1" thickBot="1" x14ac:dyDescent="0.25">
      <c r="A9" s="644" t="s">
        <v>1309</v>
      </c>
      <c r="B9" s="285">
        <v>232</v>
      </c>
      <c r="C9" s="572"/>
      <c r="D9" s="572"/>
      <c r="E9" s="572"/>
      <c r="F9" s="1057">
        <f>(C9+D9)-E9</f>
        <v>0</v>
      </c>
      <c r="G9" s="632">
        <v>20</v>
      </c>
      <c r="H9" s="572"/>
      <c r="I9" s="572"/>
      <c r="J9" s="572"/>
      <c r="K9" s="1056">
        <f>(H9+I9)-J9</f>
        <v>0</v>
      </c>
      <c r="L9" s="1056">
        <f>F9-K9</f>
        <v>0</v>
      </c>
    </row>
    <row r="10" spans="1:14" ht="24" thickTop="1" thickBot="1" x14ac:dyDescent="0.25">
      <c r="A10" s="645" t="s">
        <v>1310</v>
      </c>
      <c r="B10" s="285">
        <v>240</v>
      </c>
      <c r="C10" s="1058"/>
      <c r="D10" s="1058"/>
      <c r="E10" s="1058"/>
      <c r="F10" s="1059">
        <f>(C10+D10)-E10</f>
        <v>0</v>
      </c>
      <c r="G10" s="632">
        <v>20</v>
      </c>
      <c r="H10" s="1060"/>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562342</v>
      </c>
      <c r="D12" s="636">
        <v>63566</v>
      </c>
      <c r="E12" s="636">
        <v>66858</v>
      </c>
      <c r="F12" s="1057">
        <f>(C12+D12)-E12</f>
        <v>559050</v>
      </c>
      <c r="G12" s="632">
        <v>10</v>
      </c>
      <c r="H12" s="572">
        <v>334592</v>
      </c>
      <c r="I12" s="572">
        <v>55906</v>
      </c>
      <c r="J12" s="572">
        <v>66858</v>
      </c>
      <c r="K12" s="1056">
        <f>(H12+I12)-J12</f>
        <v>323640</v>
      </c>
      <c r="L12" s="1056">
        <f>F12-K12</f>
        <v>235410</v>
      </c>
    </row>
    <row r="13" spans="1:14" ht="14.25" thickTop="1" thickBot="1" x14ac:dyDescent="0.25">
      <c r="A13" s="647" t="s">
        <v>1312</v>
      </c>
      <c r="B13" s="285">
        <v>252</v>
      </c>
      <c r="C13" s="636"/>
      <c r="D13" s="636"/>
      <c r="E13" s="636"/>
      <c r="F13" s="1057">
        <f>(C13+D13)-E13</f>
        <v>0</v>
      </c>
      <c r="G13" s="632">
        <v>5</v>
      </c>
      <c r="H13" s="572"/>
      <c r="I13" s="572"/>
      <c r="J13" s="572"/>
      <c r="K13" s="1056">
        <f>(H13+I13)-J13</f>
        <v>0</v>
      </c>
      <c r="L13" s="1056">
        <f>F13-K13</f>
        <v>0</v>
      </c>
    </row>
    <row r="14" spans="1:14" ht="14.25" thickTop="1" thickBot="1" x14ac:dyDescent="0.25">
      <c r="A14" s="647" t="s">
        <v>1313</v>
      </c>
      <c r="B14" s="285">
        <v>253</v>
      </c>
      <c r="C14" s="572"/>
      <c r="D14" s="572"/>
      <c r="E14" s="572"/>
      <c r="F14" s="1057">
        <f>(C14+D14)-E14</f>
        <v>0</v>
      </c>
      <c r="G14" s="632">
        <v>3</v>
      </c>
      <c r="H14" s="572"/>
      <c r="I14" s="572"/>
      <c r="J14" s="572"/>
      <c r="K14" s="1056">
        <f>(H14+I14)-J14</f>
        <v>0</v>
      </c>
      <c r="L14" s="1056">
        <f>F14-K14</f>
        <v>0</v>
      </c>
    </row>
    <row r="15" spans="1:14" ht="15" customHeight="1" thickTop="1" thickBot="1" x14ac:dyDescent="0.25">
      <c r="A15" s="643" t="s">
        <v>608</v>
      </c>
      <c r="B15" s="629">
        <v>260</v>
      </c>
      <c r="C15" s="636"/>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562342</v>
      </c>
      <c r="D16" s="638">
        <f>SUM(D3,D5:D6,D8:D10,D12:D15)</f>
        <v>63566</v>
      </c>
      <c r="E16" s="638">
        <f>SUM(E3,E5:E6,E8:E10,E12:E15)</f>
        <v>66858</v>
      </c>
      <c r="F16" s="638">
        <f>SUM(F3,F5:F6,F8:F10,F12:F15)</f>
        <v>559050</v>
      </c>
      <c r="G16" s="632"/>
      <c r="H16" s="638">
        <f>SUM(H3,H6,H8:H10,H12:H14,)</f>
        <v>334592</v>
      </c>
      <c r="I16" s="638">
        <f>SUM(I3,I6,I8:I10,I12:I14,)</f>
        <v>55906</v>
      </c>
      <c r="J16" s="638">
        <f>SUM(J3,J6,J8:J10,J12:J14,)</f>
        <v>66858</v>
      </c>
      <c r="K16" s="1057">
        <f>(H16+I16)-J16</f>
        <v>323640</v>
      </c>
      <c r="L16" s="1057">
        <f>F16-K16</f>
        <v>235410</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55906</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30"/>
    </row>
    <row r="2" spans="1:7" ht="13.5" thickBot="1" x14ac:dyDescent="0.25">
      <c r="A2" s="2392" t="s">
        <v>556</v>
      </c>
      <c r="B2" s="2393"/>
      <c r="C2" s="2393"/>
      <c r="D2" s="2393"/>
      <c r="E2" s="2393"/>
      <c r="F2" s="239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424874</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424874</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2513</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6313</v>
      </c>
      <c r="G53" s="356"/>
    </row>
    <row r="54" spans="1:7" ht="12" customHeight="1" x14ac:dyDescent="0.2">
      <c r="A54" s="358" t="s">
        <v>527</v>
      </c>
      <c r="B54" s="358" t="s">
        <v>1817</v>
      </c>
      <c r="C54" s="955" t="s">
        <v>1138</v>
      </c>
      <c r="D54" s="951" t="s">
        <v>1278</v>
      </c>
      <c r="E54" s="576"/>
      <c r="F54" s="1098">
        <f>'Expenditures 15-22'!G114</f>
        <v>63566</v>
      </c>
      <c r="G54" s="356"/>
    </row>
    <row r="55" spans="1:7" ht="12" customHeight="1" x14ac:dyDescent="0.2">
      <c r="A55" s="358" t="s">
        <v>527</v>
      </c>
      <c r="B55" s="358" t="s">
        <v>1818</v>
      </c>
      <c r="C55" s="955" t="s">
        <v>1138</v>
      </c>
      <c r="D55" s="951" t="s">
        <v>328</v>
      </c>
      <c r="E55" s="576"/>
      <c r="F55" s="1098">
        <f>'Expenditures 15-22'!I114</f>
        <v>0</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1821</v>
      </c>
      <c r="C58" s="952" t="s">
        <v>1138</v>
      </c>
      <c r="D58" s="951" t="s">
        <v>1278</v>
      </c>
      <c r="E58" s="576"/>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72392</v>
      </c>
      <c r="G75" s="356"/>
    </row>
    <row r="76" spans="1:8" s="961" customFormat="1" ht="12" customHeight="1" thickTop="1" thickBot="1" x14ac:dyDescent="0.25">
      <c r="A76" s="582"/>
      <c r="B76" s="580"/>
      <c r="C76" s="581"/>
      <c r="D76" s="960" t="s">
        <v>1792</v>
      </c>
      <c r="E76" s="592"/>
      <c r="F76" s="1104">
        <f>(F14-F75)</f>
        <v>352482</v>
      </c>
      <c r="G76" s="358"/>
    </row>
    <row r="77" spans="1:8" s="961" customFormat="1" ht="12" customHeight="1" thickTop="1" x14ac:dyDescent="0.2">
      <c r="A77" s="583"/>
      <c r="B77" s="580"/>
      <c r="C77" s="581"/>
      <c r="D77" s="960" t="s">
        <v>2027</v>
      </c>
      <c r="E77" s="592"/>
      <c r="F77" s="1564">
        <v>0</v>
      </c>
      <c r="G77" s="359"/>
      <c r="H77" s="358"/>
    </row>
    <row r="78" spans="1:8" s="961" customFormat="1" ht="12" customHeight="1" thickBot="1" x14ac:dyDescent="0.25">
      <c r="A78" s="584"/>
      <c r="B78" s="580"/>
      <c r="C78" s="581"/>
      <c r="D78" s="960" t="s">
        <v>1859</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86" t="s">
        <v>1293</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34570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19990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208522</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1850</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5"/>
      <c r="B175" s="586"/>
      <c r="C175" s="587"/>
      <c r="D175" s="992" t="s">
        <v>1857</v>
      </c>
      <c r="E175" s="1046" t="s">
        <v>1112</v>
      </c>
      <c r="F175" s="1107">
        <f>SUM(F83:F135,F160:F173)</f>
        <v>263082</v>
      </c>
    </row>
    <row r="176" spans="1:7" ht="12" customHeight="1" x14ac:dyDescent="0.2">
      <c r="A176" s="585"/>
      <c r="B176" s="586"/>
      <c r="C176" s="587"/>
      <c r="D176" s="992" t="s">
        <v>1856</v>
      </c>
      <c r="E176" s="1046"/>
      <c r="F176" s="1108">
        <f>'PCTC-OEPP 28-29'!F76-F175</f>
        <v>89400</v>
      </c>
    </row>
    <row r="177" spans="1:7" ht="12" customHeight="1" x14ac:dyDescent="0.2">
      <c r="A177" s="585"/>
      <c r="B177" s="586"/>
      <c r="C177" s="587"/>
      <c r="D177" s="992" t="s">
        <v>2011</v>
      </c>
      <c r="E177" s="1046"/>
      <c r="F177" s="1108">
        <f>'Cap Outlay Deprec 27'!I18</f>
        <v>55906</v>
      </c>
    </row>
    <row r="178" spans="1:7" ht="12" customHeight="1" x14ac:dyDescent="0.2">
      <c r="A178" s="585"/>
      <c r="B178" s="586"/>
      <c r="C178" s="587"/>
      <c r="D178" s="992" t="s">
        <v>1858</v>
      </c>
      <c r="E178" s="1046"/>
      <c r="F178" s="1108">
        <f>F176+F177</f>
        <v>145306</v>
      </c>
    </row>
    <row r="179" spans="1:7" ht="12" customHeight="1" x14ac:dyDescent="0.2">
      <c r="A179" s="585"/>
      <c r="B179" s="588"/>
      <c r="C179" s="587"/>
      <c r="D179" s="992" t="s">
        <v>2012</v>
      </c>
      <c r="E179" s="1046"/>
      <c r="F179" s="1109">
        <f>'PCTC-OEPP 28-29'!F77</f>
        <v>0</v>
      </c>
      <c r="G179" s="68"/>
    </row>
    <row r="180" spans="1:7" ht="12" customHeight="1" thickBot="1" x14ac:dyDescent="0.25">
      <c r="A180" s="585"/>
      <c r="B180" s="588"/>
      <c r="C180" s="587"/>
      <c r="D180" s="992" t="s">
        <v>1933</v>
      </c>
      <c r="E180" s="1046" t="s">
        <v>1934</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397" t="s">
        <v>1631</v>
      </c>
      <c r="B5" s="2398"/>
      <c r="C5" s="2398"/>
      <c r="D5" s="2398"/>
      <c r="E5" s="2398"/>
      <c r="F5" s="2398"/>
      <c r="G5" s="2399"/>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2" t="s">
        <v>2089</v>
      </c>
      <c r="B11" s="2403"/>
      <c r="C11" s="2403"/>
      <c r="D11" s="240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74004</v>
      </c>
      <c r="F19" s="763"/>
      <c r="G19" s="765">
        <f>'Expenditures 15-22'!K33-SUM('Expenditures 15-22'!G33,'Expenditures 15-22'!I33)+'Expenditures 15-22'!D223</f>
        <v>74004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39519</v>
      </c>
      <c r="F21" s="763"/>
      <c r="G21" s="765">
        <f>'Expenditures 15-22'!K42-SUM('Expenditures 15-22'!G42,'Expenditures 15-22'!I42)+'Expenditures 15-22'!K120-SUM('Expenditures 15-22'!G120,'Expenditures 15-22'!I120)+'Expenditures 15-22'!K174-SUM('Expenditures 15-22'!G174,'Expenditures 15-22'!I174)+'Expenditures 15-22'!D232</f>
        <v>39519</v>
      </c>
      <c r="H21" s="286"/>
      <c r="I21" s="215"/>
    </row>
    <row r="22" spans="1:9" s="2" customFormat="1" ht="12" customHeight="1" x14ac:dyDescent="0.2">
      <c r="A22" s="762" t="s">
        <v>644</v>
      </c>
      <c r="B22" s="758"/>
      <c r="C22" s="757">
        <v>2200</v>
      </c>
      <c r="D22" s="763"/>
      <c r="E22" s="764">
        <f>'Expenditures 15-22'!K47-SUM('Expenditures 15-22'!G47,'Expenditures 15-22'!I47)+'Expenditures 15-22'!D237</f>
        <v>134530</v>
      </c>
      <c r="F22" s="763"/>
      <c r="G22" s="765">
        <f>'Expenditures 15-22'!K47-SUM('Expenditures 15-22'!G47,'Expenditures 15-22'!I47)+'Expenditures 15-22'!D237</f>
        <v>134530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106942</v>
      </c>
      <c r="F23" s="763"/>
      <c r="G23" s="764">
        <f>'Expenditures 15-22'!K53-SUM('Expenditures 15-22'!G53,'Expenditures 15-22'!I53)+'Expenditures 15-22'!D251+'Expenditures 15-22'!K323-SUM('Expenditures 15-22'!G323,'Expenditures 15-22'!I323)</f>
        <v>106942</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354995</v>
      </c>
      <c r="F40" s="767">
        <f>SUM(F19:F39)</f>
        <v>0</v>
      </c>
      <c r="G40" s="767">
        <f>SUM(G19:G39)</f>
        <v>354995</v>
      </c>
    </row>
    <row r="41" spans="1:7" x14ac:dyDescent="0.2">
      <c r="A41" s="286"/>
      <c r="B41" s="215"/>
      <c r="C41" s="287"/>
      <c r="D41" s="2400" t="s">
        <v>602</v>
      </c>
      <c r="E41" s="2401"/>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354995</v>
      </c>
      <c r="F43" s="772" t="s">
        <v>552</v>
      </c>
      <c r="G43" s="768">
        <f>G40</f>
        <v>354995</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5" t="s">
        <v>1651</v>
      </c>
      <c r="B1" s="2405"/>
      <c r="C1" s="2405"/>
      <c r="D1" s="2405"/>
      <c r="E1" s="2405"/>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09" t="s">
        <v>1935</v>
      </c>
      <c r="B5" s="2410"/>
      <c r="C5" s="2410"/>
      <c r="D5" s="2410"/>
      <c r="E5" s="2410"/>
    </row>
    <row r="6" spans="1:7" ht="12" customHeight="1" x14ac:dyDescent="0.25">
      <c r="A6" s="1922"/>
      <c r="B6" s="2411" t="str">
        <f>COVER!A17</f>
        <v>McLean-DeWitt Regional Vocational System</v>
      </c>
      <c r="C6" s="2411"/>
      <c r="D6" s="2411"/>
      <c r="E6" s="1923"/>
    </row>
    <row r="7" spans="1:7" ht="11.25" customHeight="1" x14ac:dyDescent="0.25">
      <c r="A7" s="1922"/>
      <c r="B7" s="2412">
        <f>COVER!A13</f>
        <v>17064087046</v>
      </c>
      <c r="C7" s="2412"/>
      <c r="D7" s="2412"/>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t="s">
        <v>2094</v>
      </c>
      <c r="C12" s="1933" t="s">
        <v>2094</v>
      </c>
      <c r="D12" s="1936"/>
      <c r="E12" s="1935" t="s">
        <v>2108</v>
      </c>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t="s">
        <v>2094</v>
      </c>
      <c r="C18" s="1933" t="s">
        <v>2094</v>
      </c>
      <c r="D18" s="1936"/>
      <c r="E18" s="1935" t="s">
        <v>2108</v>
      </c>
    </row>
    <row r="19" spans="1:11" ht="12" customHeight="1" x14ac:dyDescent="0.2">
      <c r="A19" s="1932" t="s">
        <v>1915</v>
      </c>
      <c r="B19" s="1933" t="s">
        <v>2094</v>
      </c>
      <c r="C19" s="1933" t="s">
        <v>2094</v>
      </c>
      <c r="D19" s="1936"/>
      <c r="E19" s="1935" t="s">
        <v>2108</v>
      </c>
    </row>
    <row r="20" spans="1:11" ht="12" customHeight="1" x14ac:dyDescent="0.2">
      <c r="A20" s="1932" t="s">
        <v>1916</v>
      </c>
      <c r="B20" s="1933"/>
      <c r="C20" s="1933"/>
      <c r="D20" s="1936"/>
      <c r="E20" s="1935"/>
    </row>
    <row r="21" spans="1:11" ht="12" customHeight="1" x14ac:dyDescent="0.2">
      <c r="A21" s="1932" t="s">
        <v>1917</v>
      </c>
      <c r="B21" s="1933" t="s">
        <v>2094</v>
      </c>
      <c r="C21" s="1933" t="s">
        <v>2094</v>
      </c>
      <c r="D21" s="1936"/>
      <c r="E21" s="1935" t="s">
        <v>2108</v>
      </c>
    </row>
    <row r="22" spans="1:11" ht="12" customHeight="1" x14ac:dyDescent="0.2">
      <c r="A22" s="1932" t="s">
        <v>1918</v>
      </c>
      <c r="B22" s="1933" t="s">
        <v>2094</v>
      </c>
      <c r="C22" s="1933" t="s">
        <v>2094</v>
      </c>
      <c r="D22" s="1936"/>
      <c r="E22" s="1935" t="s">
        <v>2108</v>
      </c>
    </row>
    <row r="23" spans="1:11" ht="12" customHeight="1" x14ac:dyDescent="0.2">
      <c r="A23" s="1932" t="s">
        <v>1919</v>
      </c>
      <c r="B23" s="1933" t="s">
        <v>2094</v>
      </c>
      <c r="C23" s="1933" t="s">
        <v>2094</v>
      </c>
      <c r="D23" s="1936"/>
      <c r="E23" s="1935" t="s">
        <v>2108</v>
      </c>
    </row>
    <row r="24" spans="1:11" ht="12" customHeight="1" x14ac:dyDescent="0.2">
      <c r="A24" s="1932" t="s">
        <v>1920</v>
      </c>
      <c r="B24" s="1933"/>
      <c r="C24" s="1933"/>
      <c r="D24" s="1936"/>
      <c r="E24" s="1935"/>
    </row>
    <row r="25" spans="1:11" ht="12" customHeight="1" x14ac:dyDescent="0.2">
      <c r="A25" s="1932" t="s">
        <v>1921</v>
      </c>
      <c r="B25" s="1933" t="s">
        <v>2094</v>
      </c>
      <c r="C25" s="1933" t="s">
        <v>2094</v>
      </c>
      <c r="D25" s="1936"/>
      <c r="E25" s="1935" t="s">
        <v>2108</v>
      </c>
    </row>
    <row r="26" spans="1:11" ht="12" customHeight="1" x14ac:dyDescent="0.2">
      <c r="A26" s="1932" t="s">
        <v>1922</v>
      </c>
      <c r="B26" s="1933"/>
      <c r="C26" s="1933"/>
      <c r="D26" s="1936"/>
      <c r="E26" s="1935"/>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t="s">
        <v>2094</v>
      </c>
      <c r="C29" s="1933" t="s">
        <v>2094</v>
      </c>
      <c r="D29" s="1936"/>
      <c r="E29" s="1935" t="s">
        <v>2108</v>
      </c>
    </row>
    <row r="30" spans="1:11" ht="12" customHeight="1" x14ac:dyDescent="0.2">
      <c r="A30" s="1932" t="s">
        <v>1926</v>
      </c>
      <c r="B30" s="1933" t="s">
        <v>2094</v>
      </c>
      <c r="C30" s="1933" t="s">
        <v>2094</v>
      </c>
      <c r="D30" s="1936"/>
      <c r="E30" s="1935" t="s">
        <v>2108</v>
      </c>
    </row>
    <row r="31" spans="1:11" ht="12" customHeight="1" x14ac:dyDescent="0.2">
      <c r="A31" s="1932" t="s">
        <v>1927</v>
      </c>
      <c r="B31" s="1933" t="s">
        <v>2094</v>
      </c>
      <c r="C31" s="1933" t="s">
        <v>2094</v>
      </c>
      <c r="D31" s="1936"/>
      <c r="E31" s="1935" t="s">
        <v>2108</v>
      </c>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9"/>
      <c r="B39" s="1939"/>
      <c r="C39" s="1939"/>
      <c r="D39" s="1939"/>
      <c r="E39" s="1939"/>
    </row>
    <row r="40" spans="1:5" s="1937" customFormat="1" ht="12" customHeight="1" x14ac:dyDescent="0.25">
      <c r="A40" s="1940" t="s">
        <v>1668</v>
      </c>
      <c r="B40" s="2421"/>
      <c r="C40" s="2421"/>
      <c r="D40" s="2421"/>
      <c r="E40" s="2422"/>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06"/>
      <c r="B43" s="2407"/>
      <c r="C43" s="2407"/>
      <c r="D43" s="2407"/>
      <c r="E43" s="2408"/>
    </row>
    <row r="44" spans="1:5" s="1937" customFormat="1" ht="12" hidden="1" customHeight="1" x14ac:dyDescent="0.25">
      <c r="A44" s="2406"/>
      <c r="B44" s="2407"/>
      <c r="C44" s="2407"/>
      <c r="D44" s="2407"/>
      <c r="E44" s="240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1" t="str">
        <f>COVER!A17</f>
        <v>McLean-DeWitt Regional Vocational System</v>
      </c>
      <c r="J6" s="2432"/>
    </row>
    <row r="7" spans="1:10" x14ac:dyDescent="0.2">
      <c r="A7" s="2433" t="s">
        <v>1015</v>
      </c>
      <c r="B7" s="2434"/>
      <c r="C7" s="2434"/>
      <c r="D7" s="2434"/>
      <c r="E7" s="2435"/>
      <c r="F7" s="1603"/>
      <c r="G7" s="1592"/>
      <c r="H7" s="1602" t="s">
        <v>431</v>
      </c>
      <c r="I7" s="2436">
        <f>COVER!A13</f>
        <v>17064087046</v>
      </c>
      <c r="J7" s="243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7" t="s">
        <v>560</v>
      </c>
      <c r="B11" s="2438"/>
      <c r="C11" s="243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106072</v>
      </c>
      <c r="F13" s="1631"/>
      <c r="G13" s="1630">
        <f t="shared" si="0"/>
        <v>106072</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0" t="s">
        <v>8</v>
      </c>
      <c r="C18" s="2441"/>
      <c r="D18" s="244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106072</v>
      </c>
      <c r="F19" s="1638">
        <f t="shared" si="2"/>
        <v>0</v>
      </c>
      <c r="G19" s="1638">
        <f t="shared" si="2"/>
        <v>106072</v>
      </c>
      <c r="H19" s="1638">
        <f t="shared" si="2"/>
        <v>0</v>
      </c>
      <c r="I19" s="1638">
        <f t="shared" si="2"/>
        <v>0</v>
      </c>
      <c r="J19" s="1638">
        <f t="shared" si="2"/>
        <v>0</v>
      </c>
    </row>
    <row r="20" spans="1:10" ht="25.5" customHeight="1" thickTop="1" x14ac:dyDescent="0.2">
      <c r="A20" s="1626">
        <v>9</v>
      </c>
      <c r="B20" s="2443" t="s">
        <v>2019</v>
      </c>
      <c r="C20" s="2441"/>
      <c r="D20" s="2442"/>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48"/>
      <c r="D26" s="2448"/>
      <c r="E26" s="1909"/>
      <c r="F26" s="2447"/>
      <c r="G26" s="2447"/>
    </row>
    <row r="27" spans="1:10" x14ac:dyDescent="0.2">
      <c r="B27" s="1641"/>
      <c r="C27" s="1904" t="s">
        <v>1199</v>
      </c>
      <c r="D27" s="1905"/>
      <c r="E27" s="1906"/>
      <c r="F27" s="2444" t="s">
        <v>1895</v>
      </c>
      <c r="G27" s="2444"/>
    </row>
    <row r="28" spans="1:10" ht="28.5" customHeight="1" x14ac:dyDescent="0.2">
      <c r="B28" s="1641"/>
      <c r="C28" s="2446"/>
      <c r="D28" s="2446"/>
      <c r="E28" s="1908"/>
      <c r="F28" s="2446"/>
      <c r="G28" s="2446"/>
    </row>
    <row r="29" spans="1:10" x14ac:dyDescent="0.2">
      <c r="B29" s="1641"/>
      <c r="C29" s="1902" t="s">
        <v>2026</v>
      </c>
      <c r="E29" s="1907"/>
      <c r="F29" s="2445" t="s">
        <v>1896</v>
      </c>
      <c r="G29" s="244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6"/>
    </row>
    <row r="36" spans="1:10" ht="13.5" customHeight="1" x14ac:dyDescent="0.2">
      <c r="B36" s="1645"/>
      <c r="C36" s="2430" t="s">
        <v>2092</v>
      </c>
      <c r="D36" s="2429"/>
      <c r="E36" s="2429"/>
      <c r="F36" s="2429"/>
      <c r="G36" s="2429"/>
      <c r="H36" s="2429"/>
      <c r="I36" s="2429"/>
      <c r="J36" s="1647"/>
    </row>
    <row r="37" spans="1:10" ht="22.5" customHeight="1" x14ac:dyDescent="0.2">
      <c r="C37" s="2429"/>
      <c r="D37" s="2429"/>
      <c r="E37" s="2429"/>
      <c r="F37" s="2429"/>
      <c r="G37" s="2429"/>
      <c r="H37" s="2429"/>
      <c r="I37" s="2429"/>
      <c r="J37" s="1647"/>
    </row>
    <row r="38" spans="1:10" ht="7.5" customHeight="1" x14ac:dyDescent="0.2">
      <c r="C38" s="1646"/>
      <c r="D38" s="1648"/>
      <c r="E38" s="1649"/>
      <c r="F38" s="1995"/>
      <c r="G38" s="1649"/>
    </row>
    <row r="39" spans="1:10" ht="13.5" customHeight="1" x14ac:dyDescent="0.2">
      <c r="B39" s="1645"/>
      <c r="C39" s="2426" t="s">
        <v>1028</v>
      </c>
      <c r="D39" s="2427"/>
      <c r="E39" s="2427"/>
      <c r="F39" s="2427"/>
      <c r="G39" s="2427"/>
      <c r="H39" s="2427"/>
      <c r="I39" s="242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2119</v>
      </c>
    </row>
    <row r="6" spans="1:2" x14ac:dyDescent="0.2">
      <c r="A6" s="386">
        <v>2</v>
      </c>
      <c r="B6" s="12" t="s">
        <v>2118</v>
      </c>
    </row>
    <row r="7" spans="1:2" x14ac:dyDescent="0.2">
      <c r="A7" s="2103">
        <v>3</v>
      </c>
      <c r="B7" s="12" t="s">
        <v>2120</v>
      </c>
    </row>
    <row r="8" spans="1:2" x14ac:dyDescent="0.2">
      <c r="A8" s="2103" t="s">
        <v>1365</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McLean-DeWitt Regional Vocational System</v>
      </c>
    </row>
    <row r="65" spans="2:2" x14ac:dyDescent="0.2">
      <c r="B65" s="394">
        <f>COVER!A13</f>
        <v>17064087046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8"/>
      <c r="H2" s="1818"/>
    </row>
    <row r="3" spans="1:8" ht="46.5" customHeight="1" x14ac:dyDescent="0.2">
      <c r="A3" s="2462" t="s">
        <v>1724</v>
      </c>
      <c r="B3" s="2463"/>
      <c r="C3" s="2463"/>
      <c r="D3" s="2463"/>
      <c r="E3" s="2463"/>
      <c r="F3" s="2464"/>
      <c r="G3" s="1818"/>
      <c r="H3" s="1818"/>
    </row>
    <row r="4" spans="1:8" s="1570" customFormat="1" ht="41.25" customHeight="1" x14ac:dyDescent="0.2">
      <c r="A4" s="2465" t="s">
        <v>1877</v>
      </c>
      <c r="B4" s="2466"/>
      <c r="C4" s="2466"/>
      <c r="D4" s="2466"/>
      <c r="E4" s="2466"/>
      <c r="F4" s="2467"/>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272052</v>
      </c>
      <c r="C6" s="1573">
        <f>'Acct Summary 7-8'!D8</f>
        <v>0</v>
      </c>
      <c r="D6" s="1573">
        <f>'Acct Summary 7-8'!F8</f>
        <v>0</v>
      </c>
      <c r="E6" s="1573">
        <f>'Acct Summary 7-8'!I8</f>
        <v>0</v>
      </c>
      <c r="F6" s="1573">
        <f>SUM(B6:E6)</f>
        <v>272052</v>
      </c>
    </row>
    <row r="7" spans="1:8" s="1574" customFormat="1" ht="14.25" customHeight="1" thickBot="1" x14ac:dyDescent="0.25">
      <c r="A7" s="1572" t="s">
        <v>1636</v>
      </c>
      <c r="B7" s="1575">
        <f>'Acct Summary 7-8'!C17</f>
        <v>424874</v>
      </c>
      <c r="C7" s="1575">
        <f>'Acct Summary 7-8'!D17</f>
        <v>0</v>
      </c>
      <c r="D7" s="1575">
        <f>'Acct Summary 7-8'!F17</f>
        <v>0</v>
      </c>
      <c r="E7" s="1834"/>
      <c r="F7" s="1573">
        <f>SUM(B7:E7)</f>
        <v>424874</v>
      </c>
    </row>
    <row r="8" spans="1:8" s="1574" customFormat="1" ht="14.25" thickTop="1" thickBot="1" x14ac:dyDescent="0.25">
      <c r="A8" s="1576" t="s">
        <v>1637</v>
      </c>
      <c r="B8" s="1577">
        <f>(B6-B7)</f>
        <v>-152822</v>
      </c>
      <c r="C8" s="1577">
        <f>(C6-C7)</f>
        <v>0</v>
      </c>
      <c r="D8" s="1577">
        <f>(D6-D7)</f>
        <v>0</v>
      </c>
      <c r="E8" s="1575">
        <f>(E6-E7)</f>
        <v>0</v>
      </c>
      <c r="F8" s="1578">
        <f>SUM(F6-F7)</f>
        <v>-152822</v>
      </c>
    </row>
    <row r="9" spans="1:8" s="1574" customFormat="1" ht="14.25" thickTop="1" thickBot="1" x14ac:dyDescent="0.25">
      <c r="A9" s="1579" t="s">
        <v>2021</v>
      </c>
      <c r="B9" s="1580">
        <f>'Acct Summary 7-8'!C81</f>
        <v>-139013</v>
      </c>
      <c r="C9" s="1580">
        <f>'Acct Summary 7-8'!D81</f>
        <v>0</v>
      </c>
      <c r="D9" s="1580">
        <f>'Acct Summary 7-8'!F81</f>
        <v>0</v>
      </c>
      <c r="E9" s="1580">
        <f>'Acct Summary 7-8'!I81</f>
        <v>0</v>
      </c>
      <c r="F9" s="1659">
        <f>SUM(B9:E9)</f>
        <v>-139013</v>
      </c>
    </row>
    <row r="10" spans="1:8" ht="16.5" customHeight="1" thickTop="1" x14ac:dyDescent="0.2">
      <c r="A10" s="1581"/>
      <c r="B10" s="1582"/>
      <c r="C10" s="245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4"/>
      <c r="E10" s="2454"/>
      <c r="F10" s="2455"/>
    </row>
    <row r="11" spans="1:8" ht="19.5" customHeight="1" x14ac:dyDescent="0.2">
      <c r="A11" s="1657"/>
      <c r="B11" s="1658"/>
      <c r="C11" s="2453"/>
      <c r="D11" s="2454"/>
      <c r="E11" s="2454"/>
      <c r="F11" s="2455"/>
      <c r="H11" s="1656"/>
    </row>
    <row r="12" spans="1:8" ht="19.5" customHeight="1" x14ac:dyDescent="0.2">
      <c r="A12" s="1657"/>
      <c r="B12" s="1658"/>
      <c r="C12" s="2453"/>
      <c r="D12" s="2454"/>
      <c r="E12" s="2454"/>
      <c r="F12" s="2455"/>
      <c r="H12" s="1656"/>
    </row>
    <row r="13" spans="1:8" ht="19.5" customHeight="1" x14ac:dyDescent="0.2">
      <c r="A13" s="1657"/>
      <c r="B13" s="1658"/>
      <c r="C13" s="2456"/>
      <c r="D13" s="2457"/>
      <c r="E13" s="2457"/>
      <c r="F13" s="2458"/>
      <c r="H13" s="1656"/>
    </row>
    <row r="14" spans="1:8" s="1530" customFormat="1" hidden="1" x14ac:dyDescent="0.2">
      <c r="A14" s="2452" t="s">
        <v>1949</v>
      </c>
      <c r="B14" s="2452"/>
      <c r="C14" s="2452"/>
      <c r="D14" s="2452"/>
      <c r="E14" s="2452"/>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468"/>
      <c r="B8" s="2469"/>
      <c r="C8" s="2469"/>
      <c r="D8" s="247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3" t="s">
        <v>1890</v>
      </c>
      <c r="D11" s="2474"/>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6" t="s">
        <v>354</v>
      </c>
      <c r="D27" s="2477"/>
    </row>
    <row r="28" spans="1:4" ht="12.75" x14ac:dyDescent="0.2">
      <c r="A28" s="230"/>
      <c r="B28" s="231">
        <v>2</v>
      </c>
      <c r="C28" s="2475" t="s">
        <v>1912</v>
      </c>
      <c r="D28" s="232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1914</v>
      </c>
      <c r="D31" s="1253" t="str">
        <f>IF(AND(COVER!J29="X",COVER!J30="X",COVER!L30&lt;&gt;"X"),"OK",IF(AND(COVER!J29="X",COVER!J30&lt;&gt;"X",COVER!L30="X"),"OK",IF(AND(COVER!L29="X",COVER!J30&lt;&gt;"X"),"OK","PLEASE CHECK YES or NO.")))</f>
        <v>OK</v>
      </c>
    </row>
    <row r="32" spans="1:4" x14ac:dyDescent="0.2">
      <c r="A32" s="232"/>
      <c r="B32" s="235"/>
      <c r="C32" s="1584" t="s">
        <v>1913</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78" t="s">
        <v>616</v>
      </c>
      <c r="D49" s="2479"/>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1" t="s">
        <v>900</v>
      </c>
      <c r="D62" s="2472"/>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1" t="s">
        <v>758</v>
      </c>
      <c r="D76" s="2472"/>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ENTRY IS REQUIRED!</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3" t="s">
        <v>2022</v>
      </c>
      <c r="B4" s="2504"/>
      <c r="C4" s="2504"/>
      <c r="D4" s="2504"/>
      <c r="E4" s="2504"/>
      <c r="F4" s="2504"/>
      <c r="G4" s="2504"/>
      <c r="H4" s="2504"/>
      <c r="I4" s="2504"/>
      <c r="J4" s="2504"/>
      <c r="K4" s="2504"/>
      <c r="L4" s="250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2" t="str">
        <f>COVER!A17</f>
        <v>McLean-DeWitt Regional Vocational System</v>
      </c>
      <c r="B7" s="2493"/>
      <c r="C7" s="2493"/>
      <c r="D7" s="2505"/>
      <c r="E7" s="2506">
        <f>COVER!A13</f>
        <v>17064087046</v>
      </c>
      <c r="F7" s="2507"/>
      <c r="G7" s="2508" t="str">
        <f>COVER!T23</f>
        <v>060-009381</v>
      </c>
      <c r="H7" s="2509"/>
      <c r="I7" s="2509"/>
      <c r="J7" s="2509"/>
      <c r="K7" s="2509"/>
      <c r="L7" s="2510"/>
    </row>
    <row r="8" spans="1:29" ht="13.5" customHeight="1" x14ac:dyDescent="0.2">
      <c r="A8" s="2005" t="s">
        <v>1904</v>
      </c>
      <c r="B8" s="1957"/>
      <c r="C8" s="1947"/>
      <c r="D8" s="1947"/>
      <c r="E8" s="1959"/>
      <c r="F8" s="1948"/>
      <c r="G8" s="2008" t="s">
        <v>1387</v>
      </c>
      <c r="H8" s="1278"/>
      <c r="I8" s="1278"/>
      <c r="J8" s="1278"/>
      <c r="K8" s="1278"/>
      <c r="L8" s="1949"/>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Dr. Barry Reilly</v>
      </c>
      <c r="B10" s="2490"/>
      <c r="C10" s="2490"/>
      <c r="D10" s="2490"/>
      <c r="E10" s="2490"/>
      <c r="F10" s="2491"/>
      <c r="G10" s="2480" t="str">
        <f>COVER!T17</f>
        <v>4200 N. Knoxville Ave.</v>
      </c>
      <c r="H10" s="2482"/>
      <c r="I10" s="2482"/>
      <c r="J10" s="2482"/>
      <c r="K10" s="2482"/>
      <c r="L10" s="2495"/>
    </row>
    <row r="11" spans="1:29" ht="13.5" customHeight="1" x14ac:dyDescent="0.2">
      <c r="A11" s="2005" t="s">
        <v>1906</v>
      </c>
      <c r="B11" s="1957"/>
      <c r="C11" s="1947"/>
      <c r="D11" s="1959"/>
      <c r="E11" s="1947"/>
      <c r="F11" s="1948"/>
      <c r="G11" s="2480" t="str">
        <f>COVER!T19</f>
        <v>Peoria</v>
      </c>
      <c r="H11" s="2482"/>
      <c r="I11" s="2482"/>
      <c r="J11" s="2000" t="str">
        <f>COVER!X19</f>
        <v>IL</v>
      </c>
      <c r="K11" s="2000">
        <f>COVER!Z19</f>
        <v>61614</v>
      </c>
      <c r="L11" s="1999"/>
    </row>
    <row r="12" spans="1:29" ht="13.5" customHeight="1" x14ac:dyDescent="0.2">
      <c r="A12" s="2496" t="s">
        <v>1905</v>
      </c>
      <c r="B12" s="2497"/>
      <c r="C12" s="2497"/>
      <c r="D12" s="2497"/>
      <c r="E12" s="2497"/>
      <c r="F12" s="2498"/>
      <c r="G12" s="1916"/>
      <c r="H12" s="1294"/>
      <c r="I12" s="1294"/>
      <c r="J12" s="1294"/>
      <c r="K12" s="1294"/>
      <c r="L12" s="1917"/>
    </row>
    <row r="13" spans="1:29" ht="13.5" customHeight="1" x14ac:dyDescent="0.2">
      <c r="A13" s="2480"/>
      <c r="B13" s="2499"/>
      <c r="C13" s="2499"/>
      <c r="D13" s="2499"/>
      <c r="E13" s="1293"/>
      <c r="F13" s="2001"/>
      <c r="G13" s="2009" t="s">
        <v>1907</v>
      </c>
      <c r="H13" s="1950"/>
      <c r="I13" s="2500"/>
      <c r="J13" s="2501"/>
      <c r="K13" s="2501"/>
      <c r="L13" s="2502"/>
    </row>
    <row r="14" spans="1:29" ht="13.5" customHeight="1" x14ac:dyDescent="0.2">
      <c r="A14" s="2480" t="str">
        <f>COVER!A19</f>
        <v>300 East Monroe</v>
      </c>
      <c r="B14" s="2481"/>
      <c r="C14" s="2481"/>
      <c r="D14" s="2481"/>
      <c r="E14" s="1998">
        <v>0</v>
      </c>
      <c r="F14" s="1292"/>
      <c r="G14" s="2010" t="s">
        <v>1386</v>
      </c>
      <c r="H14" s="1278"/>
      <c r="I14" s="1278"/>
      <c r="J14" s="1278"/>
      <c r="K14" s="1278"/>
      <c r="L14" s="1949"/>
    </row>
    <row r="15" spans="1:29" ht="13.5" customHeight="1" x14ac:dyDescent="0.2">
      <c r="A15" s="2480" t="str">
        <f>COVER!A21</f>
        <v>Bloomington</v>
      </c>
      <c r="B15" s="2482"/>
      <c r="C15" s="2482"/>
      <c r="D15" s="1277"/>
      <c r="E15" s="1918"/>
      <c r="F15" s="1291"/>
      <c r="G15" s="1997" t="str">
        <f>COVER!T15</f>
        <v>Stephanie K. Ramsay, CPA</v>
      </c>
      <c r="H15" s="1278"/>
      <c r="I15" s="1278"/>
      <c r="J15" s="1278"/>
      <c r="K15" s="1278"/>
      <c r="L15" s="1949"/>
    </row>
    <row r="16" spans="1:29" ht="12.2" customHeight="1" x14ac:dyDescent="0.2">
      <c r="A16" s="1997"/>
      <c r="B16" s="1500"/>
      <c r="C16" s="2000">
        <f>COVER!A25</f>
        <v>61701</v>
      </c>
      <c r="D16" s="2000"/>
      <c r="E16" s="2000"/>
      <c r="F16" s="2001"/>
      <c r="G16" s="2483"/>
      <c r="H16" s="2484"/>
      <c r="I16" s="2484"/>
      <c r="J16" s="2484"/>
      <c r="K16" s="2484"/>
      <c r="L16" s="2485"/>
    </row>
    <row r="17" spans="1:13" ht="12.2" customHeight="1" x14ac:dyDescent="0.2">
      <c r="A17" s="2486"/>
      <c r="B17" s="2487"/>
      <c r="C17" s="2487"/>
      <c r="D17" s="2487"/>
      <c r="E17" s="2487"/>
      <c r="F17" s="2488"/>
      <c r="G17" s="2010" t="s">
        <v>1385</v>
      </c>
      <c r="H17" s="1278"/>
      <c r="I17" s="1278"/>
      <c r="J17" s="1278"/>
      <c r="K17" s="2011" t="s">
        <v>1384</v>
      </c>
      <c r="L17" s="1948"/>
      <c r="M17" s="1290"/>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2029</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2030</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2031</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2032</v>
      </c>
      <c r="D32" s="1277"/>
      <c r="E32" s="1277"/>
      <c r="F32" s="1283"/>
      <c r="G32" s="1283"/>
      <c r="H32" s="1283"/>
      <c r="I32" s="1283"/>
      <c r="J32" s="1283"/>
      <c r="K32" s="1283"/>
      <c r="L32" s="1283"/>
    </row>
    <row r="33" spans="1:12" s="1276" customFormat="1" ht="10.9" customHeight="1" x14ac:dyDescent="0.2">
      <c r="B33" s="1282"/>
      <c r="C33" s="2013" t="s">
        <v>2033</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2034</v>
      </c>
      <c r="D35" s="1283"/>
      <c r="E35" s="1283"/>
      <c r="F35" s="1283"/>
      <c r="G35" s="1283"/>
      <c r="H35" s="1283"/>
      <c r="I35" s="1283"/>
      <c r="J35" s="1283"/>
      <c r="K35" s="1283"/>
      <c r="L35" s="1283"/>
    </row>
    <row r="36" spans="1:12" s="1276" customFormat="1" ht="10.9" customHeight="1" x14ac:dyDescent="0.2">
      <c r="B36" s="1282"/>
      <c r="C36" s="2013" t="s">
        <v>2035</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2036</v>
      </c>
      <c r="D38" s="1283"/>
      <c r="E38" s="1283"/>
    </row>
    <row r="39" spans="1:12" ht="9" customHeight="1" x14ac:dyDescent="0.2">
      <c r="B39" s="1282"/>
      <c r="C39" s="2013"/>
      <c r="D39" s="1281"/>
      <c r="E39" s="1281"/>
    </row>
    <row r="40" spans="1:12" s="1276" customFormat="1" ht="13.5" customHeight="1" x14ac:dyDescent="0.2">
      <c r="B40" s="1279"/>
      <c r="C40" s="2012" t="s">
        <v>2037</v>
      </c>
      <c r="D40" s="1283"/>
      <c r="E40" s="1283"/>
    </row>
    <row r="41" spans="1:12" ht="9" customHeight="1" x14ac:dyDescent="0.2">
      <c r="A41" s="1285"/>
      <c r="B41" s="1282"/>
      <c r="C41" s="2013"/>
      <c r="D41" s="1281"/>
      <c r="E41" s="1281"/>
    </row>
    <row r="42" spans="1:12" s="1276" customFormat="1" ht="13.5" customHeight="1" x14ac:dyDescent="0.2">
      <c r="B42" s="1279"/>
      <c r="C42" s="2012"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2039</v>
      </c>
      <c r="D46" s="1277"/>
      <c r="E46" s="1277"/>
      <c r="F46" s="1277"/>
      <c r="G46" s="1277"/>
      <c r="H46" s="1277"/>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4" t="str">
        <f>'Single Audit Cover'!A7</f>
        <v>McLean-DeWitt Regional Vocational System</v>
      </c>
      <c r="B1" s="2515"/>
      <c r="C1" s="2515"/>
      <c r="D1" s="2515"/>
    </row>
    <row r="2" spans="1:11" s="2004" customFormat="1" ht="12.75" x14ac:dyDescent="0.2">
      <c r="A2" s="2516">
        <f>'Single Audit Cover'!E7</f>
        <v>17064087046</v>
      </c>
      <c r="B2" s="2517"/>
      <c r="C2" s="2517"/>
      <c r="D2" s="2517"/>
    </row>
    <row r="3" spans="1:11" s="2004" customFormat="1" ht="12.75" x14ac:dyDescent="0.2">
      <c r="A3" s="2514" t="s">
        <v>1899</v>
      </c>
      <c r="B3" s="2515"/>
      <c r="C3" s="2515"/>
      <c r="D3" s="2515"/>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2043</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2044</v>
      </c>
      <c r="E28" s="1322"/>
      <c r="F28" s="1322"/>
      <c r="G28" s="1322"/>
      <c r="H28" s="1322"/>
      <c r="I28" s="1322"/>
      <c r="J28" s="1322"/>
      <c r="K28" s="1322"/>
    </row>
    <row r="29" spans="1:11" ht="10.5" customHeight="1" x14ac:dyDescent="0.2">
      <c r="A29" s="1299"/>
      <c r="D29" s="2101"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5"/>
      <c r="C42" s="1300">
        <v>11</v>
      </c>
      <c r="D42" s="2017" t="s">
        <v>2048</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2049</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2050</v>
      </c>
    </row>
    <row r="58" spans="1:4" x14ac:dyDescent="0.2">
      <c r="A58" s="1299"/>
      <c r="C58" s="1956"/>
      <c r="D58" s="1302" t="s">
        <v>1422</v>
      </c>
    </row>
    <row r="59" spans="1:4" ht="10.5" customHeight="1" x14ac:dyDescent="0.2">
      <c r="A59" s="1299"/>
      <c r="D59" s="1305" t="s">
        <v>1421</v>
      </c>
    </row>
    <row r="60" spans="1:4" ht="10.5" customHeight="1" x14ac:dyDescent="0.2">
      <c r="A60" s="1299"/>
      <c r="D60" s="2100" t="s">
        <v>2091</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0" t="s">
        <v>2090</v>
      </c>
    </row>
    <row r="65" spans="1:4" x14ac:dyDescent="0.2">
      <c r="A65" s="1299"/>
      <c r="C65" s="1956"/>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0" t="s">
        <v>2090</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2053</v>
      </c>
    </row>
    <row r="92" spans="1:4" x14ac:dyDescent="0.2">
      <c r="A92" s="1299"/>
      <c r="B92" s="1308"/>
      <c r="C92" s="1956"/>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4"/>
      <c r="C96" s="1303">
        <f>C91+1</f>
        <v>28</v>
      </c>
      <c r="D96" s="1302" t="s">
        <v>2055</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2056</v>
      </c>
    </row>
    <row r="101" spans="1:4" ht="3" customHeight="1" x14ac:dyDescent="0.2">
      <c r="A101" s="1299"/>
      <c r="B101" s="2016"/>
      <c r="C101" s="1303"/>
      <c r="D101" s="2018"/>
    </row>
    <row r="102" spans="1:4" x14ac:dyDescent="0.2">
      <c r="A102" s="1299"/>
      <c r="B102" s="1954"/>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2058</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0" t="str">
        <f>'Single Audit Cover'!A7</f>
        <v>McLean-DeWitt Regional Vocational System</v>
      </c>
      <c r="B1" s="2520"/>
      <c r="C1" s="2520"/>
      <c r="D1" s="2520"/>
      <c r="E1" s="2520"/>
    </row>
    <row r="2" spans="1:5" x14ac:dyDescent="0.2">
      <c r="A2" s="2521">
        <f>'Single Audit Cover'!E7</f>
        <v>17064087046</v>
      </c>
      <c r="B2" s="2521"/>
      <c r="C2" s="2521"/>
      <c r="D2" s="2521"/>
      <c r="E2" s="252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208522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0</v>
      </c>
    </row>
    <row r="19" spans="1:4" ht="13.5" thickBot="1" x14ac:dyDescent="0.25">
      <c r="A19" s="2022" t="s">
        <v>1452</v>
      </c>
      <c r="D19" s="1342">
        <f>SUM(D10:D17)</f>
        <v>208522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2"/>
      <c r="B24" s="2523"/>
      <c r="D24" s="1335"/>
    </row>
    <row r="25" spans="1:4" x14ac:dyDescent="0.2">
      <c r="A25" s="2518"/>
      <c r="B25" s="2519"/>
      <c r="D25" s="1335"/>
    </row>
    <row r="26" spans="1:4" x14ac:dyDescent="0.2">
      <c r="A26" s="2518"/>
      <c r="B26" s="2519"/>
      <c r="D26" s="1335"/>
    </row>
    <row r="27" spans="1:4" x14ac:dyDescent="0.2">
      <c r="A27" s="2518"/>
      <c r="B27" s="2519"/>
      <c r="D27" s="1335"/>
    </row>
    <row r="28" spans="1:4" x14ac:dyDescent="0.2">
      <c r="A28" s="2518"/>
      <c r="B28" s="2519"/>
      <c r="D28" s="1335"/>
    </row>
    <row r="29" spans="1:4" x14ac:dyDescent="0.2">
      <c r="A29" s="2518"/>
      <c r="B29" s="2519"/>
      <c r="D29" s="1335"/>
    </row>
    <row r="30" spans="1:4" x14ac:dyDescent="0.2">
      <c r="A30" s="2518"/>
      <c r="B30" s="2519"/>
      <c r="D30" s="1335"/>
    </row>
    <row r="32" spans="1:4" x14ac:dyDescent="0.2">
      <c r="A32" s="1337" t="s">
        <v>1450</v>
      </c>
      <c r="D32" s="1340">
        <f>SUM(D19:D30)</f>
        <v>208522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8"/>
      <c r="B40" s="2519"/>
      <c r="D40" s="1335"/>
    </row>
    <row r="41" spans="1:4" x14ac:dyDescent="0.2">
      <c r="A41" s="2518"/>
      <c r="B41" s="2519"/>
      <c r="D41" s="1334"/>
    </row>
    <row r="42" spans="1:4" x14ac:dyDescent="0.2">
      <c r="A42" s="2518"/>
      <c r="B42" s="2519"/>
      <c r="D42" s="1334"/>
    </row>
    <row r="43" spans="1:4" x14ac:dyDescent="0.2">
      <c r="A43" s="2518"/>
      <c r="B43" s="2519"/>
      <c r="D43" s="1334"/>
    </row>
    <row r="44" spans="1:4" x14ac:dyDescent="0.2">
      <c r="A44" s="2518"/>
      <c r="B44" s="2519"/>
      <c r="D44" s="1334"/>
    </row>
    <row r="45" spans="1:4" x14ac:dyDescent="0.2">
      <c r="A45" s="2518"/>
      <c r="B45" s="2519"/>
      <c r="D45" s="1334"/>
    </row>
    <row r="47" spans="1:4" x14ac:dyDescent="0.2">
      <c r="B47" s="1333" t="s">
        <v>1444</v>
      </c>
      <c r="C47" s="1333"/>
      <c r="D47" s="1914">
        <f>SUM(D35:D45)</f>
        <v>0</v>
      </c>
    </row>
    <row r="49" spans="2:4" x14ac:dyDescent="0.2">
      <c r="B49" s="1333" t="s">
        <v>1443</v>
      </c>
      <c r="C49" s="1333"/>
      <c r="D49" s="1914">
        <f>D32-D47</f>
        <v>208522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McLean-DeWitt Regional Vocational System</v>
      </c>
      <c r="C1" s="2525"/>
      <c r="D1" s="2525"/>
      <c r="E1" s="2525"/>
      <c r="F1" s="2525"/>
      <c r="G1" s="2525"/>
      <c r="H1" s="2525"/>
      <c r="I1" s="2525"/>
      <c r="J1" s="2525"/>
      <c r="K1" s="2525"/>
      <c r="L1" s="2525"/>
    </row>
    <row r="2" spans="2:13" ht="15" x14ac:dyDescent="0.2">
      <c r="B2" s="2526">
        <f>'Single Audit Cover'!E7</f>
        <v>17064087046</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2059</v>
      </c>
      <c r="C7" s="1392"/>
      <c r="D7" s="1391"/>
      <c r="E7" s="2028"/>
      <c r="F7" s="2029"/>
      <c r="G7" s="2028"/>
      <c r="H7" s="2028"/>
      <c r="I7" s="2030" t="s">
        <v>1484</v>
      </c>
      <c r="J7" s="1387"/>
      <c r="K7" s="1386" t="s">
        <v>1482</v>
      </c>
      <c r="L7" s="1385"/>
    </row>
    <row r="8" spans="2:13" ht="15.75" x14ac:dyDescent="0.25">
      <c r="B8" s="2031" t="s">
        <v>2060</v>
      </c>
      <c r="C8" s="1392" t="s">
        <v>1486</v>
      </c>
      <c r="D8" s="1391" t="s">
        <v>1485</v>
      </c>
      <c r="E8" s="1390" t="s">
        <v>1484</v>
      </c>
      <c r="F8" s="1389" t="s">
        <v>1484</v>
      </c>
      <c r="G8" s="1388" t="s">
        <v>1484</v>
      </c>
      <c r="H8" s="1387" t="s">
        <v>1484</v>
      </c>
      <c r="I8" s="2030" t="s">
        <v>2061</v>
      </c>
      <c r="J8" s="1387" t="s">
        <v>1483</v>
      </c>
      <c r="K8" s="1386" t="s">
        <v>1478</v>
      </c>
      <c r="L8" s="1385" t="s">
        <v>31</v>
      </c>
    </row>
    <row r="9" spans="2:13" ht="13.5" x14ac:dyDescent="0.2">
      <c r="B9" s="2032" t="s">
        <v>1481</v>
      </c>
      <c r="C9" s="1392" t="s">
        <v>1480</v>
      </c>
      <c r="D9" s="1391" t="s">
        <v>2062</v>
      </c>
      <c r="E9" s="1390" t="s">
        <v>1862</v>
      </c>
      <c r="F9" s="1389" t="s">
        <v>2061</v>
      </c>
      <c r="G9" s="1388" t="s">
        <v>2061</v>
      </c>
      <c r="H9" s="1387" t="s">
        <v>2061</v>
      </c>
      <c r="I9" s="2030" t="s">
        <v>2063</v>
      </c>
      <c r="J9" s="1387" t="s">
        <v>1479</v>
      </c>
      <c r="K9" s="2033" t="s">
        <v>2064</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t="s">
        <v>2103</v>
      </c>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1947</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1941</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1902</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8" t="str">
        <f>'Single Audit Cover'!A7</f>
        <v>McLean-DeWitt Regional Vocational System</v>
      </c>
      <c r="B1" s="2539"/>
      <c r="C1" s="2539"/>
      <c r="D1" s="2539"/>
      <c r="E1" s="1410"/>
    </row>
    <row r="2" spans="1:7" ht="13.5" customHeight="1" x14ac:dyDescent="0.2">
      <c r="A2" s="2540">
        <f>'Single Audit Cover'!E7</f>
        <v>17064087046</v>
      </c>
      <c r="B2" s="2541"/>
      <c r="C2" s="2541"/>
      <c r="D2" s="2541"/>
      <c r="E2" s="1400"/>
    </row>
    <row r="3" spans="1:7" ht="15.75" customHeight="1" x14ac:dyDescent="0.25">
      <c r="A3" s="2542" t="s">
        <v>1494</v>
      </c>
      <c r="B3" s="2543"/>
      <c r="C3" s="2543"/>
      <c r="D3" s="2543"/>
      <c r="E3" s="1409"/>
    </row>
    <row r="4" spans="1:7" ht="13.5" customHeight="1" x14ac:dyDescent="0.25">
      <c r="A4" s="2544" t="str">
        <f>'Single Audit Cover'!A4</f>
        <v>Year Ending June 30, 2017</v>
      </c>
      <c r="B4" s="2545"/>
      <c r="C4" s="2545"/>
      <c r="D4" s="2545"/>
      <c r="E4" s="1409"/>
    </row>
    <row r="5" spans="1:7" ht="8.25" customHeight="1" x14ac:dyDescent="0.2">
      <c r="C5" s="1349"/>
      <c r="D5" s="1349"/>
    </row>
    <row r="6" spans="1:7" ht="13.5" customHeight="1" x14ac:dyDescent="0.2">
      <c r="A6" s="1341" t="s">
        <v>1848</v>
      </c>
      <c r="C6" s="1349"/>
      <c r="D6" s="1349"/>
    </row>
    <row r="7" spans="1:7" ht="60.95" customHeight="1" x14ac:dyDescent="0.2">
      <c r="A7" s="2537" t="s">
        <v>2104</v>
      </c>
      <c r="B7" s="2537"/>
      <c r="C7" s="2537"/>
      <c r="D7" s="2537"/>
      <c r="E7" s="2537"/>
      <c r="F7" s="2537"/>
    </row>
    <row r="8" spans="1:7" ht="12" customHeight="1" x14ac:dyDescent="0.2">
      <c r="A8" s="1341"/>
      <c r="B8" s="2004"/>
      <c r="C8" s="2004"/>
      <c r="D8" s="2004"/>
      <c r="E8" s="1408"/>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2105</v>
      </c>
      <c r="F10" s="1972" t="s">
        <v>105</v>
      </c>
      <c r="G10" s="1969"/>
    </row>
    <row r="11" spans="1:7" ht="12" customHeight="1" x14ac:dyDescent="0.2">
      <c r="A11" s="2045"/>
      <c r="B11" s="1972"/>
      <c r="C11" s="2046"/>
      <c r="D11" s="1972"/>
      <c r="E11" s="2046"/>
      <c r="F11" s="1972"/>
      <c r="G11" s="1969"/>
    </row>
    <row r="12" spans="1:7" x14ac:dyDescent="0.2">
      <c r="A12" s="1341" t="s">
        <v>2069</v>
      </c>
      <c r="C12" s="1337"/>
      <c r="D12" s="1337"/>
    </row>
    <row r="13" spans="1:7" ht="15" customHeight="1" x14ac:dyDescent="0.2">
      <c r="A13" s="2537" t="s">
        <v>1849</v>
      </c>
      <c r="B13" s="2537"/>
      <c r="C13" s="2537"/>
      <c r="D13" s="2537"/>
      <c r="E13" s="2537"/>
      <c r="F13" s="2537"/>
    </row>
    <row r="14" spans="1:7" ht="9.75" customHeight="1" x14ac:dyDescent="0.2">
      <c r="C14" s="1337"/>
      <c r="D14" s="1337"/>
    </row>
    <row r="15" spans="1:7" ht="13.5" customHeight="1" x14ac:dyDescent="0.2">
      <c r="C15" s="1736" t="s">
        <v>1493</v>
      </c>
      <c r="D15" s="2535" t="s">
        <v>1492</v>
      </c>
      <c r="E15" s="2535"/>
      <c r="F15" s="2535"/>
    </row>
    <row r="16" spans="1:7" ht="13.5" customHeight="1" x14ac:dyDescent="0.2">
      <c r="A16" s="1369"/>
      <c r="B16" s="1341" t="s">
        <v>1491</v>
      </c>
      <c r="C16" s="1736" t="s">
        <v>1490</v>
      </c>
      <c r="D16" s="2536" t="s">
        <v>2070</v>
      </c>
      <c r="E16" s="2536"/>
      <c r="F16" s="2536"/>
    </row>
    <row r="17" spans="1:6" ht="20.45" customHeight="1" x14ac:dyDescent="0.2">
      <c r="A17" s="2047"/>
      <c r="B17" s="2048"/>
      <c r="C17" s="1961"/>
      <c r="D17" s="2530"/>
      <c r="E17" s="2530"/>
      <c r="F17" s="2530"/>
    </row>
    <row r="18" spans="1:6" ht="20.65" customHeight="1" x14ac:dyDescent="0.2">
      <c r="A18" s="2047"/>
      <c r="B18" s="2048"/>
      <c r="C18" s="1961"/>
      <c r="D18" s="2530"/>
      <c r="E18" s="2530"/>
      <c r="F18" s="2530"/>
    </row>
    <row r="19" spans="1:6" ht="20.65" customHeight="1" x14ac:dyDescent="0.2">
      <c r="A19" s="2047"/>
      <c r="B19" s="2048"/>
      <c r="C19" s="1961"/>
      <c r="D19" s="2530"/>
      <c r="E19" s="2530"/>
      <c r="F19" s="2530"/>
    </row>
    <row r="20" spans="1:6" ht="20.65" customHeight="1" x14ac:dyDescent="0.2">
      <c r="A20" s="2047"/>
      <c r="B20" s="2048"/>
      <c r="C20" s="1961"/>
      <c r="D20" s="2530"/>
      <c r="E20" s="2530"/>
      <c r="F20" s="2530"/>
    </row>
    <row r="21" spans="1:6" ht="20.65" customHeight="1" x14ac:dyDescent="0.2">
      <c r="A21" s="2047"/>
      <c r="B21" s="2048"/>
      <c r="C21" s="1961"/>
      <c r="D21" s="2530"/>
      <c r="E21" s="2530"/>
      <c r="F21" s="2530"/>
    </row>
    <row r="22" spans="1:6" ht="20.65" customHeight="1" x14ac:dyDescent="0.2">
      <c r="A22" s="2047"/>
      <c r="B22" s="2048"/>
      <c r="C22" s="1961"/>
      <c r="D22" s="2530"/>
      <c r="E22" s="2530"/>
      <c r="F22" s="2530"/>
    </row>
    <row r="23" spans="1:6" ht="20.65" customHeight="1" x14ac:dyDescent="0.2">
      <c r="A23" s="2047"/>
      <c r="B23" s="2048"/>
      <c r="C23" s="1961"/>
      <c r="D23" s="2530"/>
      <c r="E23" s="2530"/>
      <c r="F23" s="2530"/>
    </row>
    <row r="24" spans="1:6" ht="20.65" customHeight="1" x14ac:dyDescent="0.2">
      <c r="A24" s="2047"/>
      <c r="B24" s="2048"/>
      <c r="C24" s="1961"/>
      <c r="D24" s="2530"/>
      <c r="E24" s="2530"/>
      <c r="F24" s="2530"/>
    </row>
    <row r="25" spans="1:6" ht="20.65" customHeight="1" x14ac:dyDescent="0.2">
      <c r="A25" s="2047"/>
      <c r="B25" s="2048"/>
      <c r="C25" s="1961"/>
      <c r="D25" s="2530"/>
      <c r="E25" s="2530"/>
      <c r="F25" s="2530"/>
    </row>
    <row r="26" spans="1:6" ht="20.65" customHeight="1" x14ac:dyDescent="0.2">
      <c r="A26" s="2047"/>
      <c r="B26" s="2048"/>
      <c r="C26" s="1961"/>
      <c r="D26" s="2530"/>
      <c r="E26" s="2530"/>
      <c r="F26" s="2530"/>
    </row>
    <row r="27" spans="1:6" ht="20.65" customHeight="1" x14ac:dyDescent="0.2">
      <c r="A27" s="2047"/>
      <c r="B27" s="2048"/>
      <c r="C27" s="1961"/>
      <c r="D27" s="2530"/>
      <c r="E27" s="2530"/>
      <c r="F27" s="2530"/>
    </row>
    <row r="28" spans="1:6" ht="20.65" customHeight="1" x14ac:dyDescent="0.2">
      <c r="A28" s="2047"/>
      <c r="B28" s="2048"/>
      <c r="C28" s="1961"/>
      <c r="D28" s="2530"/>
      <c r="E28" s="2530"/>
      <c r="F28" s="2530"/>
    </row>
    <row r="29" spans="1:6" ht="20.65" customHeight="1" x14ac:dyDescent="0.2">
      <c r="A29" s="2047"/>
      <c r="B29" s="2048"/>
      <c r="C29" s="1961"/>
      <c r="D29" s="2530"/>
      <c r="E29" s="2530"/>
      <c r="F29" s="2530"/>
    </row>
    <row r="30" spans="1:6" ht="12" customHeight="1" x14ac:dyDescent="0.2">
      <c r="A30" s="1480"/>
      <c r="B30" s="1672"/>
      <c r="C30" s="1673"/>
      <c r="D30" s="1674"/>
      <c r="E30" s="1404"/>
    </row>
    <row r="31" spans="1:6" ht="12" customHeight="1" x14ac:dyDescent="0.2">
      <c r="A31" s="1737" t="s">
        <v>1939</v>
      </c>
      <c r="B31" s="1672"/>
      <c r="C31" s="1673"/>
      <c r="D31" s="1674"/>
      <c r="E31" s="1404"/>
    </row>
    <row r="32" spans="1:6" ht="30" customHeight="1" x14ac:dyDescent="0.2">
      <c r="A32" s="2531" t="s">
        <v>2071</v>
      </c>
      <c r="B32" s="2531"/>
      <c r="C32" s="2531"/>
      <c r="D32" s="2531"/>
      <c r="E32" s="2531"/>
      <c r="F32" s="2531"/>
    </row>
    <row r="33" spans="1:6" ht="13.5" customHeight="1" x14ac:dyDescent="0.2">
      <c r="A33" s="1480" t="s">
        <v>1755</v>
      </c>
      <c r="B33" s="1672"/>
      <c r="C33" s="1675">
        <v>0</v>
      </c>
      <c r="D33" s="1674"/>
      <c r="E33" s="1404"/>
    </row>
    <row r="34" spans="1:6" ht="13.5" customHeight="1" x14ac:dyDescent="0.2">
      <c r="A34" s="1480" t="s">
        <v>1756</v>
      </c>
      <c r="B34" s="1672"/>
      <c r="C34" s="1676">
        <v>0</v>
      </c>
      <c r="D34" s="1674" t="s">
        <v>2072</v>
      </c>
      <c r="E34" s="2532">
        <f>+C33+C34</f>
        <v>0</v>
      </c>
      <c r="F34" s="2533"/>
    </row>
    <row r="35" spans="1:6" ht="12" customHeight="1" x14ac:dyDescent="0.2">
      <c r="A35" s="1480"/>
      <c r="B35" s="1672"/>
      <c r="C35" s="2049"/>
      <c r="D35" s="1674"/>
      <c r="E35" s="2050"/>
      <c r="F35" s="1405"/>
    </row>
    <row r="36" spans="1:6" ht="13.5" customHeight="1" x14ac:dyDescent="0.2">
      <c r="A36" s="1737" t="s">
        <v>1940</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2073</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4" t="s">
        <v>2074</v>
      </c>
      <c r="C49" s="2534"/>
      <c r="D49" s="2534"/>
      <c r="E49" s="1400"/>
    </row>
    <row r="50" spans="1:5" s="1354" customFormat="1" ht="3.75" customHeight="1" x14ac:dyDescent="0.2">
      <c r="A50" s="1401"/>
      <c r="B50" s="2053"/>
      <c r="C50" s="2053"/>
      <c r="D50" s="2053"/>
      <c r="E50" s="1400"/>
    </row>
    <row r="51" spans="1:5" s="1354" customFormat="1" ht="20.25" customHeight="1" x14ac:dyDescent="0.2">
      <c r="A51" s="1399">
        <v>6</v>
      </c>
      <c r="B51" s="2529" t="s">
        <v>1942</v>
      </c>
      <c r="C51" s="2529"/>
      <c r="D51" s="2529"/>
    </row>
    <row r="52" spans="1:5" ht="14.25" customHeight="1" x14ac:dyDescent="0.2">
      <c r="A52" s="1399"/>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McLean-DeWitt Regional Vocational System</v>
      </c>
      <c r="C1" s="2558"/>
      <c r="D1" s="2558"/>
      <c r="E1" s="2558"/>
      <c r="F1" s="2558"/>
      <c r="G1" s="2558"/>
      <c r="H1" s="2558"/>
      <c r="I1" s="2558"/>
      <c r="J1" s="1437"/>
    </row>
    <row r="2" spans="2:10" s="1349" customFormat="1" ht="12.75" customHeight="1" x14ac:dyDescent="0.2">
      <c r="B2" s="2559">
        <f>'Single Audit Cover'!E7</f>
        <v>17064087046</v>
      </c>
      <c r="C2" s="2560"/>
      <c r="D2" s="2560"/>
      <c r="E2" s="2560"/>
      <c r="F2" s="2560"/>
      <c r="G2" s="2560"/>
      <c r="H2" s="2560"/>
      <c r="I2" s="2560"/>
      <c r="J2" s="1437"/>
    </row>
    <row r="3" spans="2:10" s="1349" customFormat="1" ht="12.75" customHeight="1" x14ac:dyDescent="0.2">
      <c r="B3" s="2561" t="s">
        <v>1512</v>
      </c>
      <c r="C3" s="2545"/>
      <c r="D3" s="2545"/>
      <c r="E3" s="2545"/>
      <c r="F3" s="2545"/>
      <c r="G3" s="2545"/>
      <c r="H3" s="2545"/>
      <c r="I3" s="2545"/>
      <c r="J3" s="1436"/>
    </row>
    <row r="4" spans="2:10" s="1349" customFormat="1" ht="12.75" customHeight="1" x14ac:dyDescent="0.2">
      <c r="B4" s="2561" t="str">
        <f>'Single Audit Cover'!A4</f>
        <v>Year Ending June 30, 2017</v>
      </c>
      <c r="C4" s="2545"/>
      <c r="D4" s="2545"/>
      <c r="E4" s="2545"/>
      <c r="F4" s="2545"/>
      <c r="G4" s="2545"/>
      <c r="H4" s="2545"/>
      <c r="I4" s="2545"/>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45"/>
      <c r="D7" s="2545"/>
      <c r="E7" s="2545"/>
      <c r="F7" s="2545"/>
      <c r="G7" s="2545"/>
      <c r="H7" s="2545"/>
      <c r="I7" s="254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t="s">
        <v>1360</v>
      </c>
      <c r="D11" s="2562"/>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c r="H33" s="1354" t="s">
        <v>105</v>
      </c>
    </row>
    <row r="35" spans="2:9" x14ac:dyDescent="0.2">
      <c r="B35" s="2058" t="s">
        <v>2076</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2077</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46" t="s">
        <v>2078</v>
      </c>
      <c r="D43" s="2547"/>
      <c r="E43" s="2547"/>
      <c r="F43" s="2548"/>
      <c r="G43" s="2549">
        <f>SUM(G38:I42)</f>
        <v>0</v>
      </c>
      <c r="H43" s="2549"/>
      <c r="I43" s="2549"/>
    </row>
    <row r="44" spans="2:9" ht="12.75" customHeight="1" x14ac:dyDescent="0.2"/>
    <row r="45" spans="2:9" ht="12.75" customHeight="1" x14ac:dyDescent="0.2">
      <c r="B45" s="1429" t="s">
        <v>2079</v>
      </c>
      <c r="D45" s="2550">
        <v>0</v>
      </c>
      <c r="E45" s="2551"/>
    </row>
    <row r="46" spans="2:9" ht="5.25" customHeight="1" x14ac:dyDescent="0.2">
      <c r="B46" s="2061"/>
      <c r="D46" s="2062"/>
      <c r="E46" s="2063"/>
    </row>
    <row r="47" spans="2:9" ht="12.75" customHeight="1" x14ac:dyDescent="0.2">
      <c r="B47" s="1354" t="s">
        <v>2080</v>
      </c>
      <c r="C47" s="1354"/>
      <c r="D47" s="2064" t="e">
        <f>+G43/D45</f>
        <v>#DIV/0!</v>
      </c>
      <c r="E47" s="2065"/>
      <c r="F47" s="2066"/>
      <c r="I47" s="2067"/>
    </row>
    <row r="48" spans="2:9" ht="9.9499999999999993" customHeight="1" x14ac:dyDescent="0.2"/>
    <row r="49" spans="1:9" x14ac:dyDescent="0.2">
      <c r="B49" s="1357" t="s">
        <v>1498</v>
      </c>
      <c r="C49" s="1369"/>
      <c r="D49" s="1369"/>
      <c r="E49" s="2552">
        <v>750000</v>
      </c>
      <c r="F49" s="2552"/>
      <c r="G49" s="2552"/>
      <c r="H49" s="1403"/>
    </row>
    <row r="51" spans="1:9" ht="13.5" customHeight="1" x14ac:dyDescent="0.2">
      <c r="B51" s="1357" t="s">
        <v>1497</v>
      </c>
      <c r="C51" s="1369"/>
      <c r="E51" s="1417"/>
      <c r="F51" s="1354" t="s">
        <v>1031</v>
      </c>
      <c r="G51" s="1417" t="s">
        <v>2094</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McLean-DeWitt Regional Vocational System</v>
      </c>
      <c r="C1" s="2557"/>
      <c r="D1" s="2557"/>
      <c r="E1" s="2557"/>
      <c r="F1" s="2557"/>
      <c r="G1" s="2557"/>
      <c r="H1" s="2557"/>
      <c r="I1" s="2557"/>
      <c r="J1" s="2557"/>
      <c r="K1" s="2557"/>
      <c r="L1" s="1470"/>
      <c r="M1" s="1470"/>
    </row>
    <row r="2" spans="1:13" ht="12" customHeight="1" x14ac:dyDescent="0.2">
      <c r="B2" s="2559">
        <f>'Single Audit Cover'!E7</f>
        <v>17064087046</v>
      </c>
      <c r="C2" s="2559"/>
      <c r="D2" s="2559"/>
      <c r="E2" s="2559"/>
      <c r="F2" s="2559"/>
      <c r="G2" s="2559"/>
      <c r="H2" s="2559"/>
      <c r="I2" s="2559"/>
      <c r="J2" s="2559"/>
      <c r="K2" s="2559"/>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2023</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45.75" customHeight="1" x14ac:dyDescent="0.2">
      <c r="B20" s="2574"/>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McLean-DeWitt Regional Vocational System</v>
      </c>
      <c r="C1" s="2579"/>
      <c r="D1" s="2579"/>
      <c r="E1" s="2579"/>
      <c r="F1" s="2579"/>
      <c r="G1" s="2579"/>
      <c r="H1" s="2579"/>
      <c r="I1" s="2579"/>
      <c r="J1" s="2579"/>
      <c r="K1" s="2579"/>
      <c r="L1" s="1489"/>
    </row>
    <row r="2" spans="1:12" ht="12.75" customHeight="1" x14ac:dyDescent="0.2">
      <c r="B2" s="2580">
        <f>'Single Audit Cover'!E7</f>
        <v>17064087046</v>
      </c>
      <c r="C2" s="2580"/>
      <c r="D2" s="2580"/>
      <c r="E2" s="2580"/>
      <c r="F2" s="2580"/>
      <c r="G2" s="2580"/>
      <c r="H2" s="2580"/>
      <c r="I2" s="2580"/>
      <c r="J2" s="2580"/>
      <c r="K2" s="2580"/>
      <c r="L2" s="1488"/>
    </row>
    <row r="3" spans="1:12" ht="12.75" customHeight="1" x14ac:dyDescent="0.2">
      <c r="B3" s="2544" t="s">
        <v>1512</v>
      </c>
      <c r="C3" s="2544"/>
      <c r="D3" s="2544"/>
      <c r="E3" s="2544"/>
      <c r="F3" s="2544"/>
      <c r="G3" s="2544"/>
      <c r="H3" s="2544"/>
      <c r="I3" s="2544"/>
      <c r="J3" s="2544"/>
      <c r="K3" s="2544"/>
      <c r="L3" s="1467"/>
    </row>
    <row r="4" spans="1:12" ht="12.75" customHeight="1" x14ac:dyDescent="0.2">
      <c r="B4" s="2544" t="str">
        <f>'Single Audit Cover'!A4</f>
        <v>Year Ending June 30, 2017</v>
      </c>
      <c r="C4" s="2544"/>
      <c r="D4" s="2544"/>
      <c r="E4" s="2544"/>
      <c r="F4" s="2544"/>
      <c r="G4" s="2544"/>
      <c r="H4" s="2544"/>
      <c r="I4" s="2544"/>
      <c r="J4" s="2544"/>
      <c r="K4" s="254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2023</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6"/>
      <c r="E14" s="2576"/>
      <c r="F14" s="2576"/>
      <c r="H14" s="1406" t="s">
        <v>1545</v>
      </c>
      <c r="I14" s="2577"/>
      <c r="J14" s="2577"/>
      <c r="K14" s="257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7"/>
      <c r="E16" s="2577"/>
      <c r="F16" s="2577"/>
      <c r="G16" s="2577"/>
      <c r="H16" s="2577"/>
      <c r="I16" s="2577"/>
      <c r="J16" s="2577"/>
      <c r="K16" s="2577"/>
      <c r="L16" s="1403"/>
    </row>
    <row r="17" spans="2:12" ht="13.5" customHeight="1" x14ac:dyDescent="0.2">
      <c r="B17" s="1407" t="s">
        <v>1543</v>
      </c>
      <c r="C17" s="1407"/>
      <c r="D17" s="2578"/>
      <c r="E17" s="2578"/>
      <c r="F17" s="2578"/>
      <c r="G17" s="2578"/>
      <c r="H17" s="2578"/>
      <c r="I17" s="2578"/>
      <c r="J17" s="2578"/>
      <c r="K17" s="257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1"/>
      <c r="C20" s="2571"/>
      <c r="D20" s="2571"/>
      <c r="E20" s="2571"/>
      <c r="F20" s="2571"/>
      <c r="G20" s="2571"/>
      <c r="H20" s="2571"/>
      <c r="I20" s="2571"/>
      <c r="J20" s="2571"/>
      <c r="K20" s="257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1"/>
      <c r="C23" s="2571"/>
      <c r="D23" s="2571"/>
      <c r="E23" s="2571"/>
      <c r="F23" s="2571"/>
      <c r="G23" s="2571"/>
      <c r="H23" s="2571"/>
      <c r="I23" s="2571"/>
      <c r="J23" s="2571"/>
      <c r="K23" s="257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1"/>
      <c r="C26" s="2571"/>
      <c r="D26" s="2571"/>
      <c r="E26" s="2571"/>
      <c r="F26" s="2571"/>
      <c r="G26" s="2571"/>
      <c r="H26" s="2571"/>
      <c r="I26" s="2571"/>
      <c r="J26" s="2571"/>
      <c r="K26" s="257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1"/>
      <c r="C29" s="2571"/>
      <c r="D29" s="2571"/>
      <c r="E29" s="2571"/>
      <c r="F29" s="2571"/>
      <c r="G29" s="2571"/>
      <c r="H29" s="2571"/>
      <c r="I29" s="2571"/>
      <c r="J29" s="2571"/>
      <c r="K29" s="257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1"/>
      <c r="C32" s="2571"/>
      <c r="D32" s="2571"/>
      <c r="E32" s="2571"/>
      <c r="F32" s="2571"/>
      <c r="G32" s="2571"/>
      <c r="H32" s="2571"/>
      <c r="I32" s="2571"/>
      <c r="J32" s="2571"/>
      <c r="K32" s="257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1"/>
      <c r="C35" s="2571"/>
      <c r="D35" s="2571"/>
      <c r="E35" s="2571"/>
      <c r="F35" s="2571"/>
      <c r="G35" s="2571"/>
      <c r="H35" s="2571"/>
      <c r="I35" s="2571"/>
      <c r="J35" s="2571"/>
      <c r="K35" s="257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1"/>
      <c r="C38" s="2571"/>
      <c r="D38" s="2571"/>
      <c r="E38" s="2571"/>
      <c r="F38" s="2571"/>
      <c r="G38" s="2571"/>
      <c r="H38" s="2571"/>
      <c r="I38" s="2571"/>
      <c r="J38" s="2571"/>
      <c r="K38" s="257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1"/>
      <c r="C41" s="2571"/>
      <c r="D41" s="2571"/>
      <c r="E41" s="2571"/>
      <c r="F41" s="2571"/>
      <c r="G41" s="2571"/>
      <c r="H41" s="2571"/>
      <c r="I41" s="2571"/>
      <c r="J41" s="2571"/>
      <c r="K41" s="2571"/>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McLean-DeWitt Regional Vocational System</v>
      </c>
      <c r="C1" s="2557"/>
      <c r="D1" s="2557"/>
      <c r="E1" s="2557"/>
      <c r="F1" s="1489"/>
      <c r="G1" s="1489"/>
      <c r="H1" s="1489"/>
      <c r="I1" s="1489"/>
      <c r="J1" s="1489"/>
      <c r="K1" s="1489"/>
      <c r="L1" s="1489"/>
    </row>
    <row r="2" spans="2:12" ht="13.5" customHeight="1" x14ac:dyDescent="0.2">
      <c r="B2" s="2559">
        <f>'Single Audit Cover'!E7</f>
        <v>17064087046</v>
      </c>
      <c r="C2" s="2559"/>
      <c r="D2" s="2559"/>
      <c r="E2" s="2559"/>
      <c r="F2" s="1488"/>
      <c r="G2" s="1488"/>
      <c r="H2" s="1488"/>
      <c r="I2" s="1488"/>
      <c r="J2" s="1488"/>
      <c r="K2" s="1488"/>
      <c r="L2" s="1488"/>
    </row>
    <row r="3" spans="2:12" ht="13.5" customHeight="1" x14ac:dyDescent="0.2">
      <c r="B3" s="2544" t="s">
        <v>1569</v>
      </c>
      <c r="C3" s="2544"/>
      <c r="D3" s="2544"/>
      <c r="E3" s="2544"/>
      <c r="F3" s="2003"/>
      <c r="G3" s="2003"/>
      <c r="H3" s="2003"/>
      <c r="I3" s="2003"/>
      <c r="J3" s="2003"/>
      <c r="K3" s="2003"/>
      <c r="L3" s="2003"/>
    </row>
    <row r="4" spans="2:12" ht="13.5" customHeight="1" x14ac:dyDescent="0.2">
      <c r="B4" s="2582" t="str">
        <f>'Single Audit Cover'!A4</f>
        <v>Year Ending June 30, 2017</v>
      </c>
      <c r="C4" s="2582"/>
      <c r="D4" s="2582"/>
      <c r="E4" s="2582"/>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5"/>
      <c r="C11" s="2575"/>
      <c r="D11" s="2571"/>
      <c r="E11" s="2571"/>
    </row>
    <row r="12" spans="2:12" ht="13.5" customHeight="1" x14ac:dyDescent="0.2">
      <c r="B12" s="1403"/>
      <c r="C12" s="1403"/>
      <c r="D12" s="1403"/>
    </row>
    <row r="13" spans="2:12" ht="13.5" customHeight="1" x14ac:dyDescent="0.2">
      <c r="B13" s="1304" t="s">
        <v>1565</v>
      </c>
      <c r="C13" s="1304"/>
      <c r="D13" s="1403"/>
    </row>
    <row r="14" spans="2:12" ht="76.5" customHeight="1" x14ac:dyDescent="0.2">
      <c r="B14" s="2575"/>
      <c r="C14" s="2575"/>
      <c r="D14" s="2571"/>
      <c r="E14" s="2571"/>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McLean-DeWitt Regional Vocational System</v>
      </c>
      <c r="C1" s="2557"/>
      <c r="D1" s="2557"/>
      <c r="E1" s="1499"/>
    </row>
    <row r="2" spans="2:5" s="1369" customFormat="1" ht="12.75" customHeight="1" x14ac:dyDescent="0.2">
      <c r="B2" s="2559">
        <f>'Single Audit Cover'!E7</f>
        <v>17064087046</v>
      </c>
      <c r="C2" s="2559"/>
      <c r="D2" s="2559"/>
      <c r="E2" s="1498"/>
    </row>
    <row r="3" spans="2:5" s="1330" customFormat="1" ht="12.75" customHeight="1" x14ac:dyDescent="0.2">
      <c r="B3" s="2544" t="s">
        <v>1561</v>
      </c>
      <c r="C3" s="2544"/>
      <c r="D3" s="2544"/>
      <c r="E3" s="2003"/>
    </row>
    <row r="4" spans="2:5" s="1369" customFormat="1" ht="12.75" customHeight="1" x14ac:dyDescent="0.2">
      <c r="B4" s="2583" t="str">
        <f>'Single Audit Cover'!A4</f>
        <v>Year Ending June 30, 2017</v>
      </c>
      <c r="C4" s="2583"/>
      <c r="D4" s="2583"/>
      <c r="E4" s="1497"/>
    </row>
    <row r="5" spans="2:5" s="1369" customFormat="1" ht="40.15" customHeight="1" x14ac:dyDescent="0.2">
      <c r="B5" s="1686"/>
      <c r="C5" s="1480"/>
      <c r="D5" s="1480"/>
      <c r="E5" s="1480"/>
    </row>
    <row r="6" spans="2:5" s="1369" customFormat="1" ht="13.5" customHeight="1" x14ac:dyDescent="0.2">
      <c r="B6" s="1496" t="s">
        <v>1560</v>
      </c>
      <c r="C6" s="1496" t="s">
        <v>1559</v>
      </c>
      <c r="D6" s="1496" t="s">
        <v>1558</v>
      </c>
    </row>
    <row r="7" spans="2:5" ht="13.5" customHeight="1" x14ac:dyDescent="0.2">
      <c r="B7" s="1687" t="s">
        <v>2106</v>
      </c>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17064087046</v>
      </c>
    </row>
    <row r="3" spans="1:2" x14ac:dyDescent="0.2">
      <c r="A3" t="s">
        <v>1110</v>
      </c>
      <c r="B3" s="1220" t="str">
        <f>COVER!A15</f>
        <v>McLean</v>
      </c>
    </row>
    <row r="4" spans="1:2" x14ac:dyDescent="0.2">
      <c r="A4" t="s">
        <v>1166</v>
      </c>
      <c r="B4" s="1220" t="str">
        <f>COVER!A17</f>
        <v>McLean-DeWitt Regional Vocational System</v>
      </c>
    </row>
    <row r="5" spans="1:2" x14ac:dyDescent="0.2">
      <c r="A5" t="s">
        <v>799</v>
      </c>
      <c r="B5" s="1220" t="str">
        <f>COVER!A38</f>
        <v>Dr. Barry Reilly</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1931</v>
      </c>
      <c r="B12" s="1220" t="str">
        <f>IF(COVER!J29="x","Yes",IF(COVER!L29="X","No",0))</f>
        <v>No</v>
      </c>
    </row>
    <row r="13" spans="1:2" x14ac:dyDescent="0.2">
      <c r="A13" s="12" t="s">
        <v>1932</v>
      </c>
      <c r="B13" s="1220" t="str">
        <f>IF(COVER!J30="x","Yes",IF(COVER!L30="x","No",0))</f>
        <v>No</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Stephanie K. Ramsay, CPA</v>
      </c>
    </row>
    <row r="18" spans="1:2" x14ac:dyDescent="0.2">
      <c r="A18" t="s">
        <v>1345</v>
      </c>
      <c r="B18" s="1220" t="str">
        <f>COVER!T17</f>
        <v>4200 N. Knoxville Ave.</v>
      </c>
    </row>
    <row r="19" spans="1:2" x14ac:dyDescent="0.2">
      <c r="A19" t="s">
        <v>1032</v>
      </c>
      <c r="B19" s="1220" t="str">
        <f>COVER!T25</f>
        <v>sramsay@gorenzcpa.com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2158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60987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200000</v>
      </c>
      <c r="C91" s="13" t="s">
        <v>653</v>
      </c>
      <c r="D91" s="13" t="str">
        <f t="shared" si="0"/>
        <v>Error?</v>
      </c>
    </row>
    <row r="92" spans="1:4" x14ac:dyDescent="0.2">
      <c r="A92" s="54">
        <v>31</v>
      </c>
      <c r="B92" s="1220">
        <f>'Assets-Liab 5-6'!C39</f>
        <v>-139013</v>
      </c>
      <c r="D92" s="13" t="str">
        <f t="shared" si="0"/>
        <v>Error?</v>
      </c>
    </row>
    <row r="93" spans="1:4" x14ac:dyDescent="0.2">
      <c r="A93" s="54">
        <v>32</v>
      </c>
      <c r="B93" s="1220">
        <f>'Assets-Liab 5-6'!C41</f>
        <v>60987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559050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559050</v>
      </c>
      <c r="C279" s="13" t="s">
        <v>653</v>
      </c>
      <c r="D279" s="13" t="str">
        <f t="shared" si="3"/>
        <v>Error?</v>
      </c>
    </row>
    <row r="280" spans="1:4" x14ac:dyDescent="0.2">
      <c r="A280" s="54">
        <v>219</v>
      </c>
      <c r="B280" s="1220">
        <f>'Assets-Liab 5-6'!M40</f>
        <v>559050</v>
      </c>
      <c r="D280" s="13" t="str">
        <f t="shared" si="3"/>
        <v>Error?</v>
      </c>
    </row>
    <row r="281" spans="1:4" x14ac:dyDescent="0.2">
      <c r="A281" s="54">
        <v>220</v>
      </c>
      <c r="B281" s="1220">
        <f>'Assets-Liab 5-6'!M41</f>
        <v>559050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13289</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2463</v>
      </c>
      <c r="D719" s="13" t="str">
        <f t="shared" si="10"/>
        <v>Error?</v>
      </c>
    </row>
    <row r="720" spans="1:4" x14ac:dyDescent="0.2">
      <c r="A720" s="54">
        <v>659</v>
      </c>
      <c r="B720" s="1220">
        <f>'Expenditures 15-22'!C33</f>
        <v>15752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27165</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27165</v>
      </c>
      <c r="C727" s="13" t="s">
        <v>653</v>
      </c>
      <c r="D727" s="13" t="str">
        <f t="shared" si="10"/>
        <v>Error?</v>
      </c>
    </row>
    <row r="728" spans="1:4" x14ac:dyDescent="0.2">
      <c r="A728" s="54">
        <v>667</v>
      </c>
      <c r="B728" s="1220">
        <f>'Expenditures 15-22'!C44</f>
        <v>66829</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66829</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74461</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168455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184207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2494</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50</v>
      </c>
      <c r="D777" s="13" t="str">
        <f t="shared" si="11"/>
        <v>Error?</v>
      </c>
    </row>
    <row r="778" spans="1:4" x14ac:dyDescent="0.2">
      <c r="A778" s="54">
        <v>717</v>
      </c>
      <c r="B778" s="1220">
        <f>'Expenditures 15-22'!D33</f>
        <v>2544</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12303</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12303</v>
      </c>
      <c r="C785" s="13" t="s">
        <v>653</v>
      </c>
      <c r="D785" s="13" t="str">
        <f t="shared" si="11"/>
        <v>Error?</v>
      </c>
    </row>
    <row r="786" spans="1:4" x14ac:dyDescent="0.2">
      <c r="A786" s="54">
        <v>725</v>
      </c>
      <c r="B786" s="1220">
        <f>'Expenditures 15-22'!D44</f>
        <v>33892</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33892</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27781</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73976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76520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2200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2200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51</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51</v>
      </c>
      <c r="C843" s="13" t="s">
        <v>653</v>
      </c>
      <c r="D843" s="13" t="str">
        <f t="shared" si="12"/>
        <v>Error?</v>
      </c>
    </row>
    <row r="844" spans="1:4" x14ac:dyDescent="0.2">
      <c r="A844" s="54">
        <v>783</v>
      </c>
      <c r="B844" s="1220">
        <f>'Expenditures 15-22'!E44</f>
        <v>32809</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32809</v>
      </c>
      <c r="C847" s="13" t="s">
        <v>653</v>
      </c>
      <c r="D847" s="13" t="str">
        <f t="shared" si="12"/>
        <v>Error?</v>
      </c>
    </row>
    <row r="848" spans="1:4" x14ac:dyDescent="0.2">
      <c r="A848" s="54">
        <v>787</v>
      </c>
      <c r="B848" s="1220">
        <f>'Expenditures 15-22'!E49</f>
        <v>870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4700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37560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40126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49708</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49708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49708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63566</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63566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63566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3800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3800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1000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1000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1000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5947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10747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135057</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2513</v>
      </c>
      <c r="C1107" s="13" t="s">
        <v>653</v>
      </c>
      <c r="D1107" s="13" t="str">
        <f t="shared" si="16"/>
        <v>Error?</v>
      </c>
    </row>
    <row r="1108" spans="1:4" x14ac:dyDescent="0.2">
      <c r="A1108" s="54">
        <v>1047</v>
      </c>
      <c r="B1108" s="1220">
        <f>'Expenditures 15-22'!K33</f>
        <v>137570</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39519</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39519</v>
      </c>
      <c r="C1115" s="13" t="s">
        <v>653</v>
      </c>
      <c r="D1115" s="13" t="str">
        <f t="shared" si="16"/>
        <v>Error?</v>
      </c>
    </row>
    <row r="1116" spans="1:4" x14ac:dyDescent="0.2">
      <c r="A1116" s="54">
        <v>1055</v>
      </c>
      <c r="B1116" s="1220">
        <f>'Expenditures 15-22'!K44</f>
        <v>134530</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134530</v>
      </c>
      <c r="C1119" s="13" t="s">
        <v>653</v>
      </c>
      <c r="D1119" s="13" t="str">
        <f t="shared" si="16"/>
        <v>Error?</v>
      </c>
    </row>
    <row r="1120" spans="1:4" x14ac:dyDescent="0.2">
      <c r="A1120" s="54">
        <v>1059</v>
      </c>
      <c r="B1120" s="1220">
        <f>'Expenditures 15-22'!K49</f>
        <v>870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106942</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280991</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6313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424874</v>
      </c>
      <c r="C1152" s="13" t="s">
        <v>653</v>
      </c>
      <c r="D1152" s="13" t="str">
        <f t="shared" si="17"/>
        <v>Error?</v>
      </c>
    </row>
    <row r="1153" spans="1:4" x14ac:dyDescent="0.2">
      <c r="A1153" s="54">
        <v>1092</v>
      </c>
      <c r="B1153" s="1220">
        <f>'Expenditures 15-22'!K115</f>
        <v>-152822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13809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-139013</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562342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562342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63566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63566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66858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66858</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559050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559050</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334592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334592</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55906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55906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66858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66858</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323640</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323640</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235410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235410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366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43540</v>
      </c>
      <c r="C2551" s="13" t="s">
        <v>653</v>
      </c>
      <c r="D2551" s="13" t="str">
        <f t="shared" si="38"/>
        <v>Error?</v>
      </c>
    </row>
    <row r="2552" spans="1:4" x14ac:dyDescent="0.2">
      <c r="A2552" s="82">
        <v>2491</v>
      </c>
      <c r="D2552" s="13" t="str">
        <f t="shared" si="38"/>
        <v>OK</v>
      </c>
    </row>
    <row r="2553" spans="1:4" x14ac:dyDescent="0.2">
      <c r="A2553" s="54">
        <v>2492</v>
      </c>
      <c r="B2553" s="1220">
        <f>'Acct Summary 7-8'!C6</f>
        <v>19990</v>
      </c>
      <c r="C2553" s="13" t="s">
        <v>653</v>
      </c>
      <c r="D2553" s="13" t="str">
        <f t="shared" si="38"/>
        <v>Error?</v>
      </c>
    </row>
    <row r="2554" spans="1:4" x14ac:dyDescent="0.2">
      <c r="A2554" s="54">
        <v>2493</v>
      </c>
      <c r="B2554" s="1220">
        <f>'Acct Summary 7-8'!C7</f>
        <v>208522</v>
      </c>
      <c r="C2554" s="13" t="s">
        <v>653</v>
      </c>
      <c r="D2554" s="13" t="str">
        <f t="shared" si="38"/>
        <v>Error?</v>
      </c>
    </row>
    <row r="2555" spans="1:4" x14ac:dyDescent="0.2">
      <c r="A2555" s="54">
        <v>2494</v>
      </c>
      <c r="B2555" s="1220">
        <f>'Acct Summary 7-8'!C8</f>
        <v>272052</v>
      </c>
      <c r="C2555" s="13" t="s">
        <v>653</v>
      </c>
      <c r="D2555" s="13" t="str">
        <f t="shared" si="38"/>
        <v>Error?</v>
      </c>
    </row>
    <row r="2556" spans="1:4" x14ac:dyDescent="0.2">
      <c r="A2556" s="54">
        <v>2495</v>
      </c>
      <c r="B2556" s="1220">
        <f>'Acct Summary 7-8'!C12</f>
        <v>137570</v>
      </c>
      <c r="C2556" s="13" t="s">
        <v>653</v>
      </c>
      <c r="D2556" s="13" t="str">
        <f t="shared" si="38"/>
        <v>Error?</v>
      </c>
    </row>
    <row r="2557" spans="1:4" x14ac:dyDescent="0.2">
      <c r="A2557" s="54">
        <v>2496</v>
      </c>
      <c r="B2557" s="1220">
        <f>'Acct Summary 7-8'!C13</f>
        <v>280991</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6313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424874</v>
      </c>
      <c r="C2561" s="13" t="s">
        <v>653</v>
      </c>
      <c r="D2561" s="13" t="str">
        <f t="shared" si="39"/>
        <v>Error?</v>
      </c>
    </row>
    <row r="2562" spans="1:4" x14ac:dyDescent="0.2">
      <c r="A2562" s="54">
        <v>2501</v>
      </c>
      <c r="B2562" s="1220">
        <f>'Acct Summary 7-8'!C20</f>
        <v>-152822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74461</v>
      </c>
      <c r="D2718" s="13" t="str">
        <f t="shared" si="41"/>
        <v>Error?</v>
      </c>
    </row>
    <row r="2719" spans="1:4" x14ac:dyDescent="0.2">
      <c r="A2719" s="54">
        <v>2658</v>
      </c>
      <c r="B2719" s="1220">
        <f>'Expenditures 15-22'!D51</f>
        <v>27781</v>
      </c>
      <c r="D2719" s="13" t="str">
        <f t="shared" si="41"/>
        <v>Error?</v>
      </c>
    </row>
    <row r="2720" spans="1:4" x14ac:dyDescent="0.2">
      <c r="A2720" s="54">
        <v>2659</v>
      </c>
      <c r="B2720" s="1220">
        <f>'Expenditures 15-22'!E51</f>
        <v>3830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106072</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366</v>
      </c>
      <c r="C2789" s="13" t="s">
        <v>653</v>
      </c>
      <c r="D2789" s="13" t="str">
        <f t="shared" si="42"/>
        <v>Error?</v>
      </c>
    </row>
    <row r="2790" spans="1:4" x14ac:dyDescent="0.2">
      <c r="A2790" s="54">
        <v>2729</v>
      </c>
      <c r="B2790" s="1220">
        <f>'Expenditures 15-22'!E102</f>
        <v>366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366</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366</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-152822</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58829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272052</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424874</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-139013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208522</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34570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700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700</v>
      </c>
      <c r="C5087" s="13" t="s">
        <v>653</v>
      </c>
      <c r="D5087" s="13" t="str">
        <f t="shared" si="78"/>
        <v>Error?</v>
      </c>
    </row>
    <row r="5088" spans="1:4" x14ac:dyDescent="0.2">
      <c r="A5088" s="54">
        <v>5027</v>
      </c>
      <c r="B5088" s="1220">
        <f>'Revenues 9-14'!C65</f>
        <v>122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122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8148</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42718</v>
      </c>
      <c r="C5120" s="13" t="s">
        <v>653</v>
      </c>
      <c r="D5120" s="13" t="str">
        <f t="shared" si="79"/>
        <v>Error?</v>
      </c>
    </row>
    <row r="5121" spans="1:4" x14ac:dyDescent="0.2">
      <c r="A5121" s="54">
        <v>5060</v>
      </c>
      <c r="B5121" s="1220">
        <f>'Revenues 9-14'!C109</f>
        <v>43540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19990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19990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19990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19990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208522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208522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208522</v>
      </c>
      <c r="C5326" s="13" t="s">
        <v>653</v>
      </c>
      <c r="D5326" s="13" t="str">
        <f t="shared" si="82"/>
        <v>Error?</v>
      </c>
    </row>
    <row r="5327" spans="1:4" x14ac:dyDescent="0.2">
      <c r="A5327" s="54">
        <v>5266</v>
      </c>
      <c r="B5327" s="1220">
        <f>'Revenues 9-14'!C275</f>
        <v>272052</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200000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-152822</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1.0993360333206248</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5947</v>
      </c>
      <c r="D7002" s="13" t="str">
        <f t="shared" si="108"/>
        <v>Error?</v>
      </c>
    </row>
    <row r="7003" spans="1:4" x14ac:dyDescent="0.2">
      <c r="A7003">
        <v>6942</v>
      </c>
      <c r="B7003" s="1220">
        <f>'Expenditures 15-22'!K96</f>
        <v>5947</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5947</v>
      </c>
      <c r="D7012" s="13" t="str">
        <f t="shared" si="108"/>
        <v>Error?</v>
      </c>
    </row>
    <row r="7013" spans="1:4" x14ac:dyDescent="0.2">
      <c r="A7013">
        <v>6952</v>
      </c>
      <c r="B7013" s="1220">
        <f>'Expenditures 15-22'!K100</f>
        <v>5947</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55906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d21dc803-237d-4c68-8692-8d731fd29118"/>
    <ds:schemaRef ds:uri="http://purl.org/dc/elements/1.1/"/>
    <ds:schemaRef ds:uri="http://schemas.microsoft.com/office/2006/documentManagement/types"/>
    <ds:schemaRef ds:uri="http://schemas.openxmlformats.org/package/2006/metadata/core-properties"/>
    <ds:schemaRef ds:uri="http://purl.org/dc/terms/"/>
    <ds:schemaRef ds:uri="http://schemas.microsoft.com/office/2006/metadata/properties"/>
    <ds:schemaRef ds:uri="4d435f69-8686-490b-bd6d-b153bf22ab50"/>
    <ds:schemaRef ds:uri="6ce3111e-7420-4802-b50a-75d4e9a0b98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CAP</vt:lpstr>
      <vt:lpstr>SSPAF</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2017-10-06T13:36:21Z</cp:lastPrinted>
  <dcterms:created xsi:type="dcterms:W3CDTF">2003-10-29T19:06:34Z</dcterms:created>
  <dcterms:modified xsi:type="dcterms:W3CDTF">2017-11-20T19:25:37Z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